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1700"/>
  </bookViews>
  <sheets>
    <sheet name="Приложение ФКР 2025" sheetId="10" r:id="rId1"/>
  </sheets>
  <externalReferences>
    <externalReference r:id="rId2"/>
    <externalReference r:id="rId3"/>
    <externalReference r:id="rId4"/>
  </externalReferenc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0" l="1"/>
  <c r="K17" i="10"/>
  <c r="Q17" i="10"/>
  <c r="T17" i="10"/>
  <c r="K16" i="10"/>
  <c r="F23" i="10"/>
  <c r="F22" i="10"/>
  <c r="F21" i="10"/>
  <c r="F20" i="10"/>
  <c r="F19" i="10"/>
  <c r="F18" i="10"/>
  <c r="F16" i="10"/>
  <c r="F15" i="10"/>
  <c r="F14" i="10"/>
  <c r="F13" i="10"/>
  <c r="F12" i="10"/>
  <c r="C23" i="10"/>
  <c r="C22" i="10"/>
  <c r="C21" i="10"/>
  <c r="C20" i="10"/>
  <c r="C19" i="10"/>
  <c r="C18" i="10"/>
  <c r="C16" i="10"/>
  <c r="C15" i="10"/>
  <c r="C14" i="10"/>
  <c r="C13" i="10"/>
  <c r="C12" i="10"/>
  <c r="E19" i="10"/>
  <c r="AB20" i="10"/>
  <c r="AB15" i="10"/>
  <c r="AB14" i="10"/>
  <c r="AB13" i="10"/>
  <c r="AB12" i="10"/>
  <c r="AA20" i="10"/>
  <c r="AA15" i="10"/>
  <c r="AA14" i="10"/>
  <c r="AA13" i="10"/>
  <c r="AA12" i="10"/>
  <c r="Z20" i="10"/>
  <c r="Z15" i="10"/>
  <c r="Z14" i="10"/>
  <c r="Z13" i="10"/>
  <c r="Z12" i="10"/>
  <c r="Y23" i="10"/>
  <c r="Y20" i="10"/>
  <c r="Y12" i="10"/>
  <c r="X23" i="10"/>
  <c r="E23" i="10" s="1"/>
  <c r="X20" i="10"/>
  <c r="X12" i="10"/>
  <c r="W23" i="10"/>
  <c r="W20" i="10"/>
  <c r="W12" i="10"/>
  <c r="V21" i="10"/>
  <c r="V20" i="10"/>
  <c r="V18" i="10"/>
  <c r="V16" i="10"/>
  <c r="V15" i="10"/>
  <c r="V14" i="10"/>
  <c r="V12" i="10"/>
  <c r="U21" i="10"/>
  <c r="U20" i="10"/>
  <c r="U18" i="10"/>
  <c r="U17" i="10"/>
  <c r="U16" i="10"/>
  <c r="U15" i="10"/>
  <c r="U14" i="10"/>
  <c r="U12" i="10"/>
  <c r="T21" i="10"/>
  <c r="T20" i="10"/>
  <c r="T18" i="10"/>
  <c r="T16" i="10"/>
  <c r="T15" i="10"/>
  <c r="T14" i="10"/>
  <c r="T12" i="10"/>
  <c r="S20" i="10"/>
  <c r="S17" i="10"/>
  <c r="R20" i="10"/>
  <c r="R17" i="10"/>
  <c r="Q20" i="10"/>
  <c r="P20" i="10"/>
  <c r="P12" i="10"/>
  <c r="O20" i="10"/>
  <c r="O12" i="10"/>
  <c r="N20" i="10"/>
  <c r="N12" i="10"/>
  <c r="M22" i="10"/>
  <c r="M21" i="10"/>
  <c r="M20" i="10"/>
  <c r="M19" i="10"/>
  <c r="M18" i="10"/>
  <c r="M17" i="10"/>
  <c r="M16" i="10"/>
  <c r="M15" i="10"/>
  <c r="M14" i="10"/>
  <c r="M13" i="10"/>
  <c r="M12" i="10"/>
  <c r="L22" i="10"/>
  <c r="E22" i="10" s="1"/>
  <c r="L21" i="10"/>
  <c r="E21" i="10" s="1"/>
  <c r="L20" i="10"/>
  <c r="L19" i="10"/>
  <c r="L18" i="10"/>
  <c r="E18" i="10" s="1"/>
  <c r="L17" i="10"/>
  <c r="E17" i="10" s="1"/>
  <c r="L16" i="10"/>
  <c r="E16" i="10" s="1"/>
  <c r="L15" i="10"/>
  <c r="E15" i="10" s="1"/>
  <c r="L14" i="10"/>
  <c r="L13" i="10"/>
  <c r="E13" i="10" s="1"/>
  <c r="L12" i="10"/>
  <c r="K22" i="10"/>
  <c r="K21" i="10"/>
  <c r="K20" i="10"/>
  <c r="K19" i="10"/>
  <c r="K18" i="10"/>
  <c r="K15" i="10"/>
  <c r="K14" i="10"/>
  <c r="K13" i="10"/>
  <c r="K12" i="10"/>
  <c r="J12" i="10"/>
  <c r="I20" i="10"/>
  <c r="E20" i="10" s="1"/>
  <c r="I12" i="10"/>
  <c r="H20" i="10"/>
  <c r="H12" i="10"/>
  <c r="E14" i="10" l="1"/>
  <c r="E12" i="10"/>
  <c r="AD12" i="10"/>
  <c r="AD13" i="10"/>
  <c r="AD14" i="10"/>
  <c r="AD16" i="10"/>
  <c r="AD18" i="10"/>
  <c r="AD20" i="10"/>
  <c r="AD22" i="10"/>
  <c r="AC24" i="10" l="1"/>
  <c r="K24" i="10" l="1"/>
  <c r="AD23" i="10" l="1"/>
  <c r="AD19" i="10"/>
  <c r="Q24" i="10"/>
  <c r="N24" i="10"/>
  <c r="J24" i="10"/>
  <c r="R24" i="10" l="1"/>
  <c r="H24" i="10"/>
  <c r="AD17" i="10"/>
  <c r="O24" i="10"/>
  <c r="AA24" i="10"/>
  <c r="S24" i="10"/>
  <c r="I24" i="10"/>
  <c r="M24" i="10"/>
  <c r="Y24" i="10"/>
  <c r="U24" i="10"/>
  <c r="Z24" i="10"/>
  <c r="AD15" i="10"/>
  <c r="AD21" i="10"/>
  <c r="V24" i="10"/>
  <c r="P24" i="10"/>
  <c r="X24" i="10"/>
  <c r="AB24" i="10"/>
  <c r="T24" i="10"/>
  <c r="W24" i="10"/>
  <c r="L24" i="10"/>
  <c r="F24" i="10" l="1"/>
  <c r="C24" i="10"/>
  <c r="E24" i="10"/>
  <c r="L25" i="10" l="1"/>
  <c r="G12" i="10"/>
  <c r="AB25" i="10"/>
  <c r="V25" i="10"/>
  <c r="P25" i="10"/>
  <c r="D23" i="10"/>
  <c r="D18" i="10"/>
  <c r="D22" i="10"/>
  <c r="D14" i="10"/>
  <c r="D17" i="10"/>
  <c r="D13" i="10"/>
  <c r="K25" i="10"/>
  <c r="H25" i="10"/>
  <c r="D16" i="10"/>
  <c r="Q25" i="10"/>
  <c r="D15" i="10"/>
  <c r="N25" i="10"/>
  <c r="D19" i="10"/>
  <c r="Z25" i="10"/>
  <c r="D21" i="10"/>
  <c r="D20" i="10"/>
  <c r="U25" i="10"/>
  <c r="O25" i="10"/>
  <c r="R25" i="10"/>
  <c r="I25" i="10"/>
  <c r="AA25" i="10"/>
  <c r="W25" i="10"/>
  <c r="G14" i="10"/>
  <c r="D12" i="10"/>
  <c r="AD24" i="10"/>
  <c r="G22" i="10"/>
  <c r="G13" i="10"/>
  <c r="G19" i="10"/>
  <c r="Y25" i="10"/>
  <c r="G15" i="10"/>
  <c r="G17" i="10"/>
  <c r="S25" i="10"/>
  <c r="G20" i="10"/>
  <c r="J25" i="10"/>
  <c r="G21" i="10"/>
  <c r="G18" i="10"/>
  <c r="G16" i="10"/>
  <c r="G23" i="10"/>
  <c r="M25" i="10"/>
  <c r="T25" i="10"/>
  <c r="X25" i="10"/>
  <c r="G24" i="10" l="1"/>
  <c r="D24" i="10"/>
</calcChain>
</file>

<file path=xl/sharedStrings.xml><?xml version="1.0" encoding="utf-8"?>
<sst xmlns="http://schemas.openxmlformats.org/spreadsheetml/2006/main" count="68" uniqueCount="49">
  <si>
    <t>на Отчет об исполнении бюджета городского</t>
  </si>
  <si>
    <t>(тыс. рублей)</t>
  </si>
  <si>
    <t>Наименование раздела</t>
  </si>
  <si>
    <t>Код раздела</t>
  </si>
  <si>
    <t>Всего</t>
  </si>
  <si>
    <t>Дума города</t>
  </si>
  <si>
    <t>Администрация города</t>
  </si>
  <si>
    <t>Контрольно-счетная палата города</t>
  </si>
  <si>
    <t>департамент образования</t>
  </si>
  <si>
    <t>департамент архитектуры и градостроительства</t>
  </si>
  <si>
    <t>департамент имущественных и земельных отношений</t>
  </si>
  <si>
    <t>Кассовые
расходы</t>
  </si>
  <si>
    <t>Кассовые расходы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</si>
  <si>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</si>
  <si>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</si>
  <si>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</si>
  <si>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</si>
  <si>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</si>
  <si>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</si>
  <si>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</si>
  <si>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</si>
  <si>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</si>
  <si>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</si>
  <si>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</si>
  <si>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</si>
  <si>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Культура, кинематография</t>
  </si>
  <si>
    <t>08</t>
  </si>
  <si>
    <t>Здравоохранение</t>
  </si>
  <si>
    <t>09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</si>
  <si>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</si>
  <si>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</si>
  <si>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</si>
  <si>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</si>
  <si>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</si>
  <si>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Удельный вес в общей сумме расходов, %</t>
  </si>
  <si>
    <t>в том числе по главным распорядителям бюджетных средств</t>
  </si>
  <si>
    <t>департамент финансов</t>
  </si>
  <si>
    <t>Струк-тура, %</t>
  </si>
  <si>
    <t>Приложение 4</t>
  </si>
  <si>
    <t>Кассовые расходы
 2024 года</t>
  </si>
  <si>
    <t>Сводная бюджетная роспись на 31.12.2025</t>
  </si>
  <si>
    <t>Информация о расходах бюджета города Сургута в 2025 году (в разрезе функциональной и ведомственной структуры расходов бюджета)</t>
  </si>
  <si>
    <t>Темп роста кассовых расходов 
2025 года к кассовым расходам 
2024 года, %</t>
  </si>
  <si>
    <t>Решение Думы
№ 713-VII ДГ</t>
  </si>
  <si>
    <t>Решение 
Думы
№ 713-VII ДГ</t>
  </si>
  <si>
    <t>Решение 
Думы
№713-VII ДГ</t>
  </si>
  <si>
    <t xml:space="preserve">к заключению от 27.04.2026 № КСП-01-17-13
</t>
  </si>
  <si>
    <t xml:space="preserve">округа Сургут Ханты-Мансийского автономного </t>
  </si>
  <si>
    <t>округа – Югры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</si>
</sst>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_-;\-* #,##0.0_-;_-* &quot;-&quot;??_-;_-@_-"/>
    <numFmt numFmtId="166" formatCode="0.0%"/>
    <numFmt numFmtId="167" formatCode="_-* #,##0.0\ _₽_-;\-* #,##0.0\ _₽_-;_-* &quot;-&quot;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4">
    <xf numFmtId="0" fontId="0" fillId="0" borderId="0" xfId="0"/>
    <xf numFmtId="10" fontId="2" fillId="0" borderId="35" xfId="3" applyNumberFormat="1" applyFont="1" applyBorder="1" applyAlignment="1">
      <alignment horizontal="center" vertical="center" wrapText="1"/>
    </xf>
    <xf numFmtId="10" fontId="2" fillId="0" borderId="36" xfId="3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7" xfId="1" applyFont="1" applyBorder="1" applyAlignment="1">
      <alignment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10" fontId="2" fillId="0" borderId="22" xfId="3" applyNumberFormat="1" applyFont="1" applyBorder="1" applyAlignment="1">
      <alignment horizontal="center" vertical="center" wrapText="1"/>
    </xf>
    <xf numFmtId="10" fontId="2" fillId="0" borderId="23" xfId="3" applyNumberFormat="1" applyFont="1" applyBorder="1" applyAlignment="1">
      <alignment horizontal="center" vertical="center" wrapText="1"/>
    </xf>
    <xf numFmtId="4" fontId="2" fillId="0" borderId="34" xfId="2" applyNumberFormat="1" applyFont="1" applyBorder="1" applyAlignment="1">
      <alignment horizontal="center" vertical="center" wrapText="1"/>
    </xf>
    <xf numFmtId="4" fontId="2" fillId="0" borderId="35" xfId="2" applyNumberFormat="1" applyFont="1" applyBorder="1" applyAlignment="1">
      <alignment horizontal="center" vertical="center" wrapText="1"/>
    </xf>
    <xf numFmtId="4" fontId="2" fillId="0" borderId="36" xfId="2" applyNumberFormat="1" applyFont="1" applyBorder="1" applyAlignment="1">
      <alignment horizontal="center" vertical="center" wrapText="1"/>
    </xf>
    <xf numFmtId="4" fontId="2" fillId="0" borderId="37" xfId="2" applyNumberFormat="1" applyFont="1" applyBorder="1" applyAlignment="1">
      <alignment horizontal="center" vertical="center" wrapText="1"/>
    </xf>
    <xf numFmtId="4" fontId="2" fillId="0" borderId="18" xfId="3" applyNumberFormat="1" applyFont="1" applyBorder="1" applyAlignment="1">
      <alignment horizontal="center" vertical="center" wrapText="1"/>
    </xf>
    <xf numFmtId="4" fontId="2" fillId="0" borderId="21" xfId="2" applyNumberFormat="1" applyFont="1" applyBorder="1" applyAlignment="1">
      <alignment horizontal="center" vertical="center" wrapText="1"/>
    </xf>
    <xf numFmtId="4" fontId="2" fillId="0" borderId="22" xfId="2" applyNumberFormat="1" applyFont="1" applyBorder="1" applyAlignment="1">
      <alignment horizontal="center" vertical="center" wrapText="1"/>
    </xf>
    <xf numFmtId="4" fontId="2" fillId="0" borderId="23" xfId="2" applyNumberFormat="1" applyFont="1" applyBorder="1" applyAlignment="1">
      <alignment horizontal="center" vertical="center" wrapText="1"/>
    </xf>
    <xf numFmtId="4" fontId="2" fillId="0" borderId="38" xfId="2" applyNumberFormat="1" applyFont="1" applyBorder="1" applyAlignment="1">
      <alignment horizontal="center" vertical="center" wrapText="1"/>
    </xf>
    <xf numFmtId="0" fontId="2" fillId="0" borderId="0" xfId="1" applyFont="1"/>
    <xf numFmtId="0" fontId="2" fillId="2" borderId="21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9" xfId="1" applyFont="1" applyBorder="1" applyAlignment="1">
      <alignment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4" fontId="2" fillId="0" borderId="26" xfId="3" applyNumberFormat="1" applyFont="1" applyBorder="1" applyAlignment="1">
      <alignment horizontal="center" vertical="center" wrapText="1"/>
    </xf>
    <xf numFmtId="10" fontId="2" fillId="0" borderId="42" xfId="3" applyNumberFormat="1" applyFont="1" applyBorder="1" applyAlignment="1">
      <alignment horizontal="center" vertical="center" wrapText="1"/>
    </xf>
    <xf numFmtId="10" fontId="2" fillId="0" borderId="43" xfId="3" applyNumberFormat="1" applyFont="1" applyBorder="1" applyAlignment="1">
      <alignment horizontal="center" vertical="center" wrapText="1"/>
    </xf>
    <xf numFmtId="10" fontId="2" fillId="0" borderId="24" xfId="3" applyNumberFormat="1" applyFont="1" applyBorder="1" applyAlignment="1">
      <alignment horizontal="center" vertical="center" wrapText="1"/>
    </xf>
    <xf numFmtId="10" fontId="2" fillId="0" borderId="44" xfId="3" applyNumberFormat="1" applyFont="1" applyBorder="1" applyAlignment="1">
      <alignment horizontal="center" vertical="center" wrapText="1"/>
    </xf>
    <xf numFmtId="10" fontId="2" fillId="0" borderId="25" xfId="3" applyNumberFormat="1" applyFont="1" applyBorder="1" applyAlignment="1">
      <alignment horizontal="center" vertical="center" wrapText="1"/>
    </xf>
    <xf numFmtId="10" fontId="2" fillId="0" borderId="12" xfId="3" applyNumberFormat="1" applyFont="1" applyBorder="1" applyAlignment="1">
      <alignment horizontal="center" vertical="center" wrapText="1"/>
    </xf>
    <xf numFmtId="10" fontId="2" fillId="0" borderId="13" xfId="3" applyNumberFormat="1" applyFont="1" applyBorder="1" applyAlignment="1">
      <alignment horizontal="center" vertical="center" wrapText="1"/>
    </xf>
    <xf numFmtId="10" fontId="2" fillId="0" borderId="14" xfId="3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1" applyFont="1" applyFill="1" applyAlignment="1">
      <alignment horizontal="center" vertical="top" wrapText="1"/>
    </xf>
    <xf numFmtId="0" fontId="2" fillId="3" borderId="29" xfId="1" applyFont="1" applyFill="1" applyBorder="1" applyAlignment="1">
      <alignment vertical="center" wrapText="1"/>
    </xf>
    <xf numFmtId="49" fontId="2" fillId="3" borderId="10" xfId="1" applyNumberFormat="1" applyFont="1" applyFill="1" applyBorder="1" applyAlignment="1">
      <alignment horizontal="center" vertical="center" wrapText="1"/>
    </xf>
    <xf numFmtId="4" fontId="2" fillId="3" borderId="30" xfId="2" applyNumberFormat="1" applyFont="1" applyFill="1" applyBorder="1" applyAlignment="1">
      <alignment horizontal="center" vertical="center" wrapText="1"/>
    </xf>
    <xf numFmtId="10" fontId="2" fillId="3" borderId="31" xfId="3" applyNumberFormat="1" applyFont="1" applyFill="1" applyBorder="1" applyAlignment="1">
      <alignment horizontal="center" vertical="center" wrapText="1"/>
    </xf>
    <xf numFmtId="4" fontId="2" fillId="3" borderId="31" xfId="2" applyNumberFormat="1" applyFont="1" applyFill="1" applyBorder="1" applyAlignment="1">
      <alignment horizontal="center" vertical="center" wrapText="1"/>
    </xf>
    <xf numFmtId="10" fontId="2" fillId="3" borderId="32" xfId="3" applyNumberFormat="1" applyFont="1" applyFill="1" applyBorder="1" applyAlignment="1">
      <alignment horizontal="center" vertical="center" wrapText="1"/>
    </xf>
    <xf numFmtId="4" fontId="2" fillId="3" borderId="32" xfId="2" applyNumberFormat="1" applyFont="1" applyFill="1" applyBorder="1" applyAlignment="1">
      <alignment horizontal="center" vertical="center" wrapText="1"/>
    </xf>
    <xf numFmtId="4" fontId="2" fillId="3" borderId="33" xfId="2" applyNumberFormat="1" applyFont="1" applyFill="1" applyBorder="1" applyAlignment="1">
      <alignment horizontal="center" vertical="center" wrapText="1"/>
    </xf>
    <xf numFmtId="4" fontId="2" fillId="3" borderId="11" xfId="3" applyNumberFormat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vertical="center" wrapText="1"/>
    </xf>
    <xf numFmtId="49" fontId="2" fillId="3" borderId="8" xfId="1" applyNumberFormat="1" applyFont="1" applyFill="1" applyBorder="1" applyAlignment="1">
      <alignment horizontal="center" vertical="center" wrapText="1"/>
    </xf>
    <xf numFmtId="4" fontId="2" fillId="3" borderId="34" xfId="2" applyNumberFormat="1" applyFont="1" applyFill="1" applyBorder="1" applyAlignment="1">
      <alignment horizontal="center" vertical="center" wrapText="1"/>
    </xf>
    <xf numFmtId="10" fontId="2" fillId="3" borderId="35" xfId="3" applyNumberFormat="1" applyFont="1" applyFill="1" applyBorder="1" applyAlignment="1">
      <alignment horizontal="center" vertical="center" wrapText="1"/>
    </xf>
    <xf numFmtId="4" fontId="2" fillId="3" borderId="35" xfId="2" applyNumberFormat="1" applyFont="1" applyFill="1" applyBorder="1" applyAlignment="1">
      <alignment horizontal="center" vertical="center" wrapText="1"/>
    </xf>
    <xf numFmtId="10" fontId="2" fillId="3" borderId="36" xfId="3" applyNumberFormat="1" applyFont="1" applyFill="1" applyBorder="1" applyAlignment="1">
      <alignment horizontal="center" vertical="center" wrapText="1"/>
    </xf>
    <xf numFmtId="4" fontId="2" fillId="3" borderId="36" xfId="2" applyNumberFormat="1" applyFont="1" applyFill="1" applyBorder="1" applyAlignment="1">
      <alignment horizontal="center" vertical="center" wrapText="1"/>
    </xf>
    <xf numFmtId="4" fontId="2" fillId="3" borderId="37" xfId="2" applyNumberFormat="1" applyFont="1" applyFill="1" applyBorder="1" applyAlignment="1">
      <alignment horizontal="center" vertical="center" wrapText="1"/>
    </xf>
    <xf numFmtId="4" fontId="2" fillId="3" borderId="18" xfId="3" applyNumberFormat="1" applyFont="1" applyFill="1" applyBorder="1" applyAlignment="1">
      <alignment horizontal="center" vertical="center" wrapText="1"/>
    </xf>
    <xf numFmtId="0" fontId="4" fillId="3" borderId="39" xfId="1" applyFont="1" applyFill="1" applyBorder="1" applyAlignment="1">
      <alignment horizontal="center"/>
    </xf>
    <xf numFmtId="0" fontId="4" fillId="3" borderId="4" xfId="1" applyFont="1" applyFill="1" applyBorder="1"/>
    <xf numFmtId="4" fontId="4" fillId="3" borderId="40" xfId="2" applyNumberFormat="1" applyFont="1" applyFill="1" applyBorder="1" applyAlignment="1">
      <alignment horizontal="center" vertical="center" wrapText="1"/>
    </xf>
    <xf numFmtId="166" fontId="4" fillId="3" borderId="41" xfId="3" applyNumberFormat="1" applyFont="1" applyFill="1" applyBorder="1" applyAlignment="1">
      <alignment horizontal="center" vertical="center" wrapText="1"/>
    </xf>
    <xf numFmtId="4" fontId="4" fillId="3" borderId="41" xfId="2" applyNumberFormat="1" applyFont="1" applyFill="1" applyBorder="1" applyAlignment="1">
      <alignment horizontal="center" vertical="center" wrapText="1"/>
    </xf>
    <xf numFmtId="43" fontId="4" fillId="3" borderId="12" xfId="2" applyNumberFormat="1" applyFont="1" applyFill="1" applyBorder="1" applyAlignment="1">
      <alignment horizontal="center" vertical="center" wrapText="1"/>
    </xf>
    <xf numFmtId="43" fontId="4" fillId="3" borderId="13" xfId="2" applyNumberFormat="1" applyFont="1" applyFill="1" applyBorder="1" applyAlignment="1">
      <alignment horizontal="center" vertical="center" wrapText="1"/>
    </xf>
    <xf numFmtId="43" fontId="4" fillId="3" borderId="14" xfId="2" applyNumberFormat="1" applyFont="1" applyFill="1" applyBorder="1" applyAlignment="1">
      <alignment horizontal="center" vertical="center" wrapText="1"/>
    </xf>
    <xf numFmtId="166" fontId="4" fillId="3" borderId="17" xfId="3" applyNumberFormat="1" applyFont="1" applyFill="1" applyBorder="1" applyAlignment="1">
      <alignment horizontal="center" vertical="center" wrapText="1"/>
    </xf>
    <xf numFmtId="43" fontId="3" fillId="0" borderId="0" xfId="0" applyNumberFormat="1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6" fontId="4" fillId="3" borderId="14" xfId="3" applyNumberFormat="1" applyFont="1" applyFill="1" applyBorder="1" applyAlignment="1">
      <alignment horizontal="center" vertical="center" wrapText="1"/>
    </xf>
    <xf numFmtId="4" fontId="4" fillId="3" borderId="13" xfId="2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4" fontId="2" fillId="0" borderId="34" xfId="2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2" fillId="0" borderId="0" xfId="2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/>
    </xf>
    <xf numFmtId="4" fontId="2" fillId="0" borderId="0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vertical="top" wrapText="1"/>
    </xf>
    <xf numFmtId="165" fontId="2" fillId="0" borderId="16" xfId="2" applyNumberFormat="1" applyFont="1" applyBorder="1" applyAlignment="1">
      <alignment horizontal="center" vertical="center" wrapText="1"/>
    </xf>
    <xf numFmtId="165" fontId="2" fillId="0" borderId="17" xfId="2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justify" wrapText="1"/>
    </xf>
    <xf numFmtId="0" fontId="2" fillId="0" borderId="18" xfId="1" applyFont="1" applyFill="1" applyBorder="1" applyAlignment="1">
      <alignment horizontal="center" vertical="justify"/>
    </xf>
    <xf numFmtId="0" fontId="2" fillId="0" borderId="26" xfId="1" applyFont="1" applyFill="1" applyBorder="1" applyAlignment="1">
      <alignment horizontal="center" vertical="justify"/>
    </xf>
    <xf numFmtId="0" fontId="4" fillId="0" borderId="0" xfId="1" applyFont="1" applyAlignment="1">
      <alignment horizontal="center"/>
    </xf>
    <xf numFmtId="0" fontId="2" fillId="0" borderId="0" xfId="1" applyFont="1" applyBorder="1" applyAlignment="1">
      <alignment horizontal="right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4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</cellXfs>
  <cellStyles count="4">
    <cellStyle name="Обычный" xfId="0" builtinId="0"/>
    <cellStyle name="Обычный 6" xfId="1"/>
    <cellStyle name="Процентный 2" xfId="3"/>
    <cellStyle name="Финансовый 2" xfId="2"/>
  </cellStyles>
  <dxfs count="0"/>
  <tableStyles count="0" defaultTableStyle="TableStyleMedium2" defaultPivotStyle="PivotStyleLight16"/>
  <colors>
    <mruColors>
      <color rgb="FFA1C6E7"/>
      <color rgb="FF55E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zorina_nm/Desktop/&#1080;&#1089;&#1087;&#1086;&#1083;&#1085;&#1077;&#1085;&#1080;&#1077;/1-&#1099;&#1081;&#1055;&#1088;&#1080;&#1083;&#1086;&#1078;&#1077;&#1085;&#1080;&#1077;_6_&#1042;&#1077;&#1076;&#1086;&#1084;&#1089;&#1090;&#1074;&#1077;&#1085;&#1085;&#1072;&#1103;_&#1089;&#1090;&#1088;&#1091;&#1082;&#1090;&#1091;&#1088;&#1072;_&#1085;&#1072;_2025-2027_&#1075;&#1086;&#1076;&#1099;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54;&#1042;&#1067;&#1049;%20&#1057;&#1045;&#1056;&#1042;&#1045;&#1056;/03%20&#1069;&#1082;&#1089;&#1087;&#1077;&#1088;&#1090;&#1085;&#1086;-&#1072;&#1085;&#1072;&#1083;&#1080;&#1090;&#1080;&#1095;&#1077;&#1089;&#1082;&#1080;&#1077;%20&#1084;&#1077;&#1088;&#1086;&#1087;&#1088;&#1080;&#1103;&#1090;&#1080;&#1103;/3_&#1047;&#1072;&#1082;&#1083;&#1102;&#1095;&#1077;&#1085;&#1080;&#1103;%20&#1087;&#1086;%20&#1073;&#1102;&#1076;&#1078;&#1077;&#1090;&#1091;/2_&#1054;&#1090;&#1095;&#1077;&#1090;%20&#1086;&#1073;%20&#1080;&#1089;&#1087;&#1086;&#1083;&#1085;&#1077;&#1085;&#1080;&#1080;%20&#1073;&#1102;&#1076;&#1078;&#1077;&#1090;&#1072;/2025/&#1057;&#1074;&#1086;&#1076;&#1085;&#1072;&#1103;%20&#1073;&#1102;&#1076;&#1078;&#1077;&#1090;&#1085;&#1072;&#1103;%20&#1088;&#1086;&#1089;&#1087;&#1080;&#1089;&#1100;%20&#1085;&#1072;%2031.12.2025%20(&#1079;&#1072;%202025%20&#1075;&#1086;&#1076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zorina_nm/Desktop/&#1080;&#1089;&#1087;&#1086;&#1083;&#1085;&#1077;&#1085;&#1080;&#1077;/1.1.5._&#1055;&#1088;&#1080;&#1083;&#1086;&#1078;&#1077;&#1085;&#1080;&#1077;_5_&#1056;&#1072;&#1089;&#1093;&#1086;&#1076;&#1099;_&#1073;&#1102;&#1076;&#1078;&#1077;&#1090;&#1072;_&#1075;._&#1057;&#1091;&#1088;&#1075;&#1091;&#1090;&#1072;_&#1087;&#1086;_&#1074;&#1077;&#1076;&#1086;&#1084;&#1089;&#1090;&#1074;&#1077;&#1085;&#1085;&#1086;&#1081;_&#1089;&#1090;&#1088;&#1091;&#1082;&#1090;&#1091;&#1088;&#1077;_&#1088;&#1072;&#1089;&#1093;&#1086;&#1076;&#1086;&#1074;_&#1073;&#1102;&#1076;&#1078;&#1077;&#1090;&#1072;_&#1079;&#1072;_2025_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6"/>
    </sheetNames>
    <sheetDataSet>
      <sheetData sheetId="0">
        <row r="11">
          <cell r="G11">
            <v>85676873.620000005</v>
          </cell>
        </row>
        <row r="34">
          <cell r="G34">
            <v>1449956.2</v>
          </cell>
        </row>
        <row r="41">
          <cell r="G41">
            <v>2034738187.22</v>
          </cell>
        </row>
        <row r="205">
          <cell r="G205">
            <v>326008960.75999999</v>
          </cell>
        </row>
        <row r="276">
          <cell r="G276">
            <v>6333881501.9200001</v>
          </cell>
        </row>
        <row r="445">
          <cell r="G445">
            <v>1940522089.77</v>
          </cell>
        </row>
        <row r="583">
          <cell r="G583">
            <v>133964437.95999999</v>
          </cell>
        </row>
        <row r="615">
          <cell r="G615">
            <v>2117119237.5899999</v>
          </cell>
        </row>
        <row r="740">
          <cell r="G740">
            <v>1869185250.3699999</v>
          </cell>
        </row>
        <row r="825">
          <cell r="G825">
            <v>7118601.7000000002</v>
          </cell>
        </row>
        <row r="838">
          <cell r="G838">
            <v>244348259.18000001</v>
          </cell>
        </row>
        <row r="899">
          <cell r="G899">
            <v>1953616421</v>
          </cell>
        </row>
        <row r="988">
          <cell r="G988">
            <v>3568129.4</v>
          </cell>
        </row>
        <row r="997">
          <cell r="G997">
            <v>75696494.640000001</v>
          </cell>
        </row>
        <row r="1020">
          <cell r="G1020">
            <v>80000</v>
          </cell>
        </row>
        <row r="1027">
          <cell r="G1027">
            <v>25507755716.59</v>
          </cell>
        </row>
        <row r="1272">
          <cell r="G1272">
            <v>269753356</v>
          </cell>
        </row>
        <row r="1300">
          <cell r="G1300">
            <v>1265790</v>
          </cell>
        </row>
        <row r="1306">
          <cell r="G1306">
            <v>3054612422.8699999</v>
          </cell>
        </row>
        <row r="1375">
          <cell r="G1375">
            <v>1627284891.99</v>
          </cell>
        </row>
        <row r="1439">
          <cell r="G1439">
            <v>394939800</v>
          </cell>
        </row>
        <row r="1450">
          <cell r="G1450">
            <v>391022600</v>
          </cell>
        </row>
        <row r="1466">
          <cell r="G1466">
            <v>6469571.7599999998</v>
          </cell>
        </row>
        <row r="1474">
          <cell r="G1474">
            <v>2586018.2200000002</v>
          </cell>
        </row>
        <row r="1480">
          <cell r="G1480">
            <v>166430810</v>
          </cell>
        </row>
        <row r="1497">
          <cell r="G1497">
            <v>1446881055.4200001</v>
          </cell>
        </row>
        <row r="1535">
          <cell r="G1535">
            <v>160000</v>
          </cell>
        </row>
        <row r="1543">
          <cell r="G1543">
            <v>220724701.50999999</v>
          </cell>
        </row>
        <row r="1552">
          <cell r="G1552">
            <v>223081256.03999999</v>
          </cell>
        </row>
        <row r="1570">
          <cell r="G1570">
            <v>5890779.6799999997</v>
          </cell>
        </row>
        <row r="1578">
          <cell r="G1578">
            <v>437500000</v>
          </cell>
        </row>
        <row r="1589">
          <cell r="G1589">
            <v>485008137.07999998</v>
          </cell>
        </row>
        <row r="1654">
          <cell r="G1654">
            <v>151880862.05000001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</sheetNames>
    <sheetDataSet>
      <sheetData sheetId="0">
        <row r="9">
          <cell r="H9">
            <v>88669123.539999992</v>
          </cell>
        </row>
        <row r="32">
          <cell r="H32">
            <v>373125.28</v>
          </cell>
        </row>
        <row r="39">
          <cell r="H39">
            <v>2420344503.4899998</v>
          </cell>
        </row>
        <row r="213">
          <cell r="H213">
            <v>463304688.19000006</v>
          </cell>
        </row>
        <row r="290">
          <cell r="H290">
            <v>6674708208.3300009</v>
          </cell>
        </row>
        <row r="480">
          <cell r="H480">
            <v>1734223327.0799999</v>
          </cell>
        </row>
        <row r="660">
          <cell r="H660">
            <v>33786745</v>
          </cell>
        </row>
        <row r="697">
          <cell r="H697">
            <v>2305824799.23</v>
          </cell>
        </row>
        <row r="837">
          <cell r="H837">
            <v>1912143235.9899998</v>
          </cell>
        </row>
        <row r="919">
          <cell r="H919">
            <v>7118601.7000000002</v>
          </cell>
        </row>
        <row r="932">
          <cell r="H932">
            <v>420570419.50999999</v>
          </cell>
        </row>
        <row r="998">
          <cell r="H998">
            <v>2074784985.3499999</v>
          </cell>
        </row>
        <row r="1106">
          <cell r="H1106">
            <v>3702289.4</v>
          </cell>
        </row>
        <row r="1115">
          <cell r="H1115">
            <v>82054903.909999996</v>
          </cell>
        </row>
        <row r="1140">
          <cell r="H1140">
            <v>80000</v>
          </cell>
        </row>
        <row r="1147">
          <cell r="H1147">
            <v>25037493207.290001</v>
          </cell>
        </row>
        <row r="1406">
          <cell r="H1406">
            <v>354366651.19</v>
          </cell>
        </row>
        <row r="1436">
          <cell r="H1436">
            <v>97300635.019999996</v>
          </cell>
        </row>
        <row r="1445">
          <cell r="H1445">
            <v>3371014142.1199999</v>
          </cell>
        </row>
        <row r="1525">
          <cell r="H1525">
            <v>2130991013.73</v>
          </cell>
        </row>
        <row r="1598">
          <cell r="H1598">
            <v>788488520.79000008</v>
          </cell>
        </row>
        <row r="1618">
          <cell r="H1618">
            <v>313665494.26999998</v>
          </cell>
        </row>
        <row r="1641">
          <cell r="H1641">
            <v>6961774.0099999998</v>
          </cell>
        </row>
        <row r="1649">
          <cell r="H1649">
            <v>2264215.7599999998</v>
          </cell>
        </row>
        <row r="1655">
          <cell r="H1655">
            <v>370103356.03999996</v>
          </cell>
        </row>
        <row r="1680">
          <cell r="H1680">
            <v>521460890.72000003</v>
          </cell>
        </row>
        <row r="1724">
          <cell r="H1724">
            <v>160000</v>
          </cell>
        </row>
        <row r="1732">
          <cell r="H1732">
            <v>23623131.859999999</v>
          </cell>
        </row>
        <row r="1743">
          <cell r="H1743">
            <v>253191164.60000002</v>
          </cell>
        </row>
        <row r="1761">
          <cell r="H1761">
            <v>2493423.52</v>
          </cell>
        </row>
        <row r="1769">
          <cell r="H1769">
            <v>437500000</v>
          </cell>
        </row>
        <row r="1780">
          <cell r="H1780">
            <v>501060965.70999992</v>
          </cell>
        </row>
        <row r="1874">
          <cell r="H1874">
            <v>165239047.91999999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</sheetNames>
    <sheetDataSet>
      <sheetData sheetId="0">
        <row r="12">
          <cell r="G12">
            <v>83888759.949999988</v>
          </cell>
        </row>
        <row r="36">
          <cell r="G36">
            <v>2397277018.2999997</v>
          </cell>
        </row>
        <row r="210">
          <cell r="G210">
            <v>460751853.26999998</v>
          </cell>
        </row>
        <row r="287">
          <cell r="G287">
            <v>6360672696.9300003</v>
          </cell>
        </row>
        <row r="475">
          <cell r="G475">
            <v>1672918871.8200002</v>
          </cell>
        </row>
        <row r="655">
          <cell r="G655">
            <v>22882961.170000002</v>
          </cell>
        </row>
        <row r="687">
          <cell r="G687">
            <v>2224641328.0599999</v>
          </cell>
        </row>
        <row r="827">
          <cell r="G827">
            <v>1896078633.4899995</v>
          </cell>
        </row>
        <row r="909">
          <cell r="G909">
            <v>5216821.6399999997</v>
          </cell>
        </row>
        <row r="922">
          <cell r="G922">
            <v>373972149.55000001</v>
          </cell>
        </row>
        <row r="988">
          <cell r="G988">
            <v>1940755956.25</v>
          </cell>
        </row>
        <row r="1096">
          <cell r="G1096">
            <v>3661944.05</v>
          </cell>
        </row>
        <row r="1105">
          <cell r="G1105">
            <v>80305157.810000017</v>
          </cell>
        </row>
        <row r="1130">
          <cell r="G1130">
            <v>50000</v>
          </cell>
        </row>
        <row r="1137">
          <cell r="G1137">
            <v>24802455476.159996</v>
          </cell>
        </row>
        <row r="1378">
          <cell r="G1378">
            <v>337560669.88999999</v>
          </cell>
        </row>
        <row r="1408">
          <cell r="G1408">
            <v>85974509.280000001</v>
          </cell>
        </row>
        <row r="1417">
          <cell r="G1417">
            <v>3222447149.4400005</v>
          </cell>
        </row>
        <row r="1494">
          <cell r="G1494">
            <v>1204529699.79</v>
          </cell>
        </row>
        <row r="1558">
          <cell r="G1558">
            <v>365797139.84000003</v>
          </cell>
        </row>
        <row r="1575">
          <cell r="G1575">
            <v>3545194.01</v>
          </cell>
        </row>
        <row r="1583">
          <cell r="G1583">
            <v>440000</v>
          </cell>
        </row>
        <row r="1589">
          <cell r="G1589">
            <v>339683836.53999996</v>
          </cell>
        </row>
        <row r="1614">
          <cell r="G1614">
            <v>217549824.5</v>
          </cell>
        </row>
        <row r="1638">
          <cell r="G1638">
            <v>160000</v>
          </cell>
        </row>
        <row r="1646">
          <cell r="G1646">
            <v>499325.56</v>
          </cell>
        </row>
        <row r="1657">
          <cell r="G1657">
            <v>251542626.25</v>
          </cell>
        </row>
        <row r="1675">
          <cell r="G1675">
            <v>2187060.9900000002</v>
          </cell>
        </row>
        <row r="1683">
          <cell r="G1683">
            <v>437500000</v>
          </cell>
        </row>
        <row r="1694">
          <cell r="G1694">
            <v>493287049.87999994</v>
          </cell>
        </row>
        <row r="1788">
          <cell r="G1788">
            <v>165239037.25999999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7"/>
  <sheetViews>
    <sheetView tabSelected="1" view="pageLayout" topLeftCell="M1" zoomScale="84" zoomScaleNormal="81" zoomScalePageLayoutView="84" workbookViewId="0">
      <selection activeCell="R7" sqref="R7"/>
    </sheetView>
  </sheetViews>
  <sheetFormatPr defaultRowHeight="15.75" x14ac:dyDescent="0.25"/>
  <cols>
    <col min="1" max="1" width="25.5703125" style="3" customWidth="1"/>
    <col min="2" max="2" width="4.7109375" style="3" customWidth="1"/>
    <col min="3" max="3" width="16.42578125" style="41" customWidth="1"/>
    <col min="4" max="4" width="9.5703125" style="41" customWidth="1"/>
    <col min="5" max="5" width="18.28515625" style="41" customWidth="1"/>
    <col min="6" max="6" width="17" style="41" customWidth="1"/>
    <col min="7" max="7" width="10" style="41" customWidth="1"/>
    <col min="8" max="8" width="18.28515625" style="41" customWidth="1"/>
    <col min="9" max="9" width="19.140625" style="41" customWidth="1"/>
    <col min="10" max="10" width="18.28515625" style="41" customWidth="1"/>
    <col min="11" max="11" width="19.7109375" style="41" customWidth="1"/>
    <col min="12" max="12" width="18.85546875" style="41" customWidth="1"/>
    <col min="13" max="13" width="19.28515625" style="41" customWidth="1"/>
    <col min="14" max="14" width="15.5703125" style="41" customWidth="1"/>
    <col min="15" max="15" width="15.42578125" style="41" customWidth="1"/>
    <col min="16" max="16" width="15.140625" style="41" customWidth="1"/>
    <col min="17" max="17" width="21.28515625" style="41" customWidth="1"/>
    <col min="18" max="18" width="17.42578125" style="41" customWidth="1"/>
    <col min="19" max="19" width="21.140625" style="41" customWidth="1"/>
    <col min="20" max="20" width="17.85546875" style="41" customWidth="1"/>
    <col min="21" max="21" width="17.140625" style="41" customWidth="1"/>
    <col min="22" max="22" width="16.140625" style="41" customWidth="1"/>
    <col min="23" max="23" width="16" style="41" customWidth="1"/>
    <col min="24" max="24" width="16.7109375" style="41" customWidth="1"/>
    <col min="25" max="25" width="16" style="41" customWidth="1"/>
    <col min="26" max="26" width="16.85546875" style="41" customWidth="1"/>
    <col min="27" max="27" width="16.140625" style="41" customWidth="1"/>
    <col min="28" max="29" width="16.28515625" style="41" customWidth="1"/>
    <col min="30" max="30" width="12.42578125" style="41" customWidth="1"/>
    <col min="31" max="31" width="9.140625" style="41"/>
    <col min="32" max="32" width="9.140625" style="41" customWidth="1"/>
    <col min="33" max="16384" width="9.140625" style="3"/>
  </cols>
  <sheetData>
    <row r="1" spans="1:32" ht="15.75" customHeight="1" x14ac:dyDescent="0.25">
      <c r="A1" s="17"/>
      <c r="B1" s="17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W1" s="40"/>
      <c r="Y1" s="43"/>
      <c r="Z1" s="43"/>
      <c r="AA1" s="93" t="s">
        <v>38</v>
      </c>
      <c r="AB1" s="93"/>
      <c r="AC1" s="93"/>
      <c r="AD1" s="93"/>
    </row>
    <row r="2" spans="1:32" ht="15.75" customHeight="1" x14ac:dyDescent="0.25">
      <c r="A2" s="17"/>
      <c r="B2" s="1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W2" s="40"/>
      <c r="Y2" s="43"/>
      <c r="Z2" s="43"/>
      <c r="AA2" s="97" t="s">
        <v>46</v>
      </c>
      <c r="AB2" s="97"/>
      <c r="AC2" s="97"/>
      <c r="AD2" s="97"/>
    </row>
    <row r="3" spans="1:32" ht="15.75" customHeight="1" x14ac:dyDescent="0.25">
      <c r="A3" s="17"/>
      <c r="B3" s="17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W3" s="40"/>
      <c r="Y3" s="43"/>
      <c r="Z3" s="43"/>
      <c r="AA3" s="86" t="s">
        <v>0</v>
      </c>
      <c r="AB3" s="86"/>
      <c r="AC3" s="86"/>
      <c r="AD3" s="86"/>
    </row>
    <row r="4" spans="1:32" ht="15.75" customHeight="1" x14ac:dyDescent="0.25">
      <c r="A4" s="17"/>
      <c r="B4" s="17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W4" s="40"/>
      <c r="Y4" s="43"/>
      <c r="AA4" s="94" t="s">
        <v>47</v>
      </c>
      <c r="AB4" s="94"/>
      <c r="AC4" s="94"/>
      <c r="AD4" s="94"/>
    </row>
    <row r="5" spans="1:32" ht="15.75" customHeight="1" x14ac:dyDescent="0.25">
      <c r="A5" s="17"/>
      <c r="B5" s="17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W5" s="40"/>
      <c r="Y5" s="43"/>
      <c r="Z5" s="43"/>
      <c r="AA5" s="94" t="s">
        <v>48</v>
      </c>
      <c r="AB5" s="94"/>
      <c r="AC5" s="94"/>
      <c r="AD5" s="43"/>
    </row>
    <row r="6" spans="1:32" x14ac:dyDescent="0.25">
      <c r="A6" s="104" t="s">
        <v>41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</row>
    <row r="7" spans="1:32" ht="16.5" thickBot="1" x14ac:dyDescent="0.3">
      <c r="A7" s="17"/>
      <c r="B7" s="1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105" t="s">
        <v>1</v>
      </c>
      <c r="AD7" s="105"/>
    </row>
    <row r="8" spans="1:32" ht="16.5" thickBot="1" x14ac:dyDescent="0.3">
      <c r="A8" s="109" t="s">
        <v>2</v>
      </c>
      <c r="B8" s="112" t="s">
        <v>3</v>
      </c>
      <c r="C8" s="115" t="s">
        <v>4</v>
      </c>
      <c r="D8" s="116"/>
      <c r="E8" s="116"/>
      <c r="F8" s="116"/>
      <c r="G8" s="117"/>
      <c r="H8" s="121" t="s">
        <v>35</v>
      </c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3"/>
      <c r="AC8" s="98" t="s">
        <v>39</v>
      </c>
      <c r="AD8" s="101" t="s">
        <v>42</v>
      </c>
    </row>
    <row r="9" spans="1:32" ht="36" customHeight="1" thickBot="1" x14ac:dyDescent="0.3">
      <c r="A9" s="110"/>
      <c r="B9" s="113"/>
      <c r="C9" s="118"/>
      <c r="D9" s="119"/>
      <c r="E9" s="119"/>
      <c r="F9" s="119"/>
      <c r="G9" s="120"/>
      <c r="H9" s="90" t="s">
        <v>5</v>
      </c>
      <c r="I9" s="91"/>
      <c r="J9" s="92"/>
      <c r="K9" s="87" t="s">
        <v>6</v>
      </c>
      <c r="L9" s="88"/>
      <c r="M9" s="89"/>
      <c r="N9" s="87" t="s">
        <v>7</v>
      </c>
      <c r="O9" s="88"/>
      <c r="P9" s="89"/>
      <c r="Q9" s="87" t="s">
        <v>8</v>
      </c>
      <c r="R9" s="88"/>
      <c r="S9" s="89"/>
      <c r="T9" s="87" t="s">
        <v>9</v>
      </c>
      <c r="U9" s="88"/>
      <c r="V9" s="89"/>
      <c r="W9" s="87" t="s">
        <v>36</v>
      </c>
      <c r="X9" s="88"/>
      <c r="Y9" s="89"/>
      <c r="Z9" s="90" t="s">
        <v>10</v>
      </c>
      <c r="AA9" s="91"/>
      <c r="AB9" s="92"/>
      <c r="AC9" s="99"/>
      <c r="AD9" s="102"/>
    </row>
    <row r="10" spans="1:32" ht="115.5" customHeight="1" thickBot="1" x14ac:dyDescent="0.3">
      <c r="A10" s="111"/>
      <c r="B10" s="114"/>
      <c r="C10" s="18" t="s">
        <v>43</v>
      </c>
      <c r="D10" s="19" t="s">
        <v>37</v>
      </c>
      <c r="E10" s="19" t="s">
        <v>40</v>
      </c>
      <c r="F10" s="19" t="s">
        <v>11</v>
      </c>
      <c r="G10" s="19" t="s">
        <v>37</v>
      </c>
      <c r="H10" s="18" t="s">
        <v>44</v>
      </c>
      <c r="I10" s="19" t="s">
        <v>40</v>
      </c>
      <c r="J10" s="20" t="s">
        <v>12</v>
      </c>
      <c r="K10" s="18" t="s">
        <v>44</v>
      </c>
      <c r="L10" s="19" t="s">
        <v>40</v>
      </c>
      <c r="M10" s="20" t="s">
        <v>12</v>
      </c>
      <c r="N10" s="18" t="s">
        <v>44</v>
      </c>
      <c r="O10" s="19" t="s">
        <v>40</v>
      </c>
      <c r="P10" s="20" t="s">
        <v>12</v>
      </c>
      <c r="Q10" s="18" t="s">
        <v>44</v>
      </c>
      <c r="R10" s="19" t="s">
        <v>40</v>
      </c>
      <c r="S10" s="20" t="s">
        <v>12</v>
      </c>
      <c r="T10" s="18" t="s">
        <v>45</v>
      </c>
      <c r="U10" s="19" t="s">
        <v>40</v>
      </c>
      <c r="V10" s="20" t="s">
        <v>12</v>
      </c>
      <c r="W10" s="18" t="s">
        <v>44</v>
      </c>
      <c r="X10" s="19" t="s">
        <v>40</v>
      </c>
      <c r="Y10" s="21" t="s">
        <v>12</v>
      </c>
      <c r="Z10" s="18" t="s">
        <v>44</v>
      </c>
      <c r="AA10" s="19" t="s">
        <v>40</v>
      </c>
      <c r="AB10" s="20" t="s">
        <v>12</v>
      </c>
      <c r="AC10" s="100"/>
      <c r="AD10" s="103"/>
    </row>
    <row r="11" spans="1:32" ht="16.5" thickBot="1" x14ac:dyDescent="0.3">
      <c r="A11" s="22">
        <v>1</v>
      </c>
      <c r="B11" s="23">
        <v>2</v>
      </c>
      <c r="C11" s="72">
        <v>3</v>
      </c>
      <c r="D11" s="73">
        <v>4</v>
      </c>
      <c r="E11" s="24">
        <v>5</v>
      </c>
      <c r="F11" s="24">
        <v>6</v>
      </c>
      <c r="G11" s="25">
        <v>7</v>
      </c>
      <c r="H11" s="26">
        <v>8</v>
      </c>
      <c r="I11" s="24">
        <v>9</v>
      </c>
      <c r="J11" s="25">
        <v>10</v>
      </c>
      <c r="K11" s="26">
        <v>11</v>
      </c>
      <c r="L11" s="24">
        <v>12</v>
      </c>
      <c r="M11" s="25">
        <v>13</v>
      </c>
      <c r="N11" s="26">
        <v>14</v>
      </c>
      <c r="O11" s="24">
        <v>15</v>
      </c>
      <c r="P11" s="25">
        <v>16</v>
      </c>
      <c r="Q11" s="26">
        <v>17</v>
      </c>
      <c r="R11" s="24">
        <v>18</v>
      </c>
      <c r="S11" s="25">
        <v>19</v>
      </c>
      <c r="T11" s="26">
        <v>20</v>
      </c>
      <c r="U11" s="24">
        <v>21</v>
      </c>
      <c r="V11" s="25">
        <v>22</v>
      </c>
      <c r="W11" s="26">
        <v>23</v>
      </c>
      <c r="X11" s="24">
        <v>24</v>
      </c>
      <c r="Y11" s="27">
        <v>25</v>
      </c>
      <c r="Z11" s="26">
        <v>26</v>
      </c>
      <c r="AA11" s="24">
        <v>27</v>
      </c>
      <c r="AB11" s="25">
        <v>28</v>
      </c>
      <c r="AC11" s="28">
        <v>29</v>
      </c>
      <c r="AD11" s="28">
        <v>30</v>
      </c>
    </row>
    <row r="12" spans="1:32" ht="31.5" x14ac:dyDescent="0.25">
      <c r="A12" s="44" t="s">
        <v>13</v>
      </c>
      <c r="B12" s="45" t="s">
        <v>14</v>
      </c>
      <c r="C12" s="46">
        <f>3867339656.94/1000</f>
        <v>3867339.66</v>
      </c>
      <c r="D12" s="47">
        <f>C12/C24</f>
        <v>7.51E-2</v>
      </c>
      <c r="E12" s="48">
        <f>I12+L12+O12+R12+U12+X12+AA12</f>
        <v>3463021.21</v>
      </c>
      <c r="F12" s="48">
        <f>3116537896.09/1000</f>
        <v>3116537.9</v>
      </c>
      <c r="G12" s="49">
        <f>F12/F24</f>
        <v>6.3E-2</v>
      </c>
      <c r="H12" s="46">
        <f>'[1]приложение 6'!$G$11/1000</f>
        <v>85676.87</v>
      </c>
      <c r="I12" s="48">
        <f>[2]Отчет!$H$9/1000</f>
        <v>88669.119999999995</v>
      </c>
      <c r="J12" s="50">
        <f>[3]Отчет!$G$12/1000</f>
        <v>83888.76</v>
      </c>
      <c r="K12" s="46">
        <f>'[1]приложение 6'!$G$41/1000</f>
        <v>2034738.19</v>
      </c>
      <c r="L12" s="48">
        <f>[2]Отчет!$H$39/1000</f>
        <v>2420344.5</v>
      </c>
      <c r="M12" s="50">
        <f>[3]Отчет!$G$36/1000</f>
        <v>2397277.02</v>
      </c>
      <c r="N12" s="46">
        <f>'[1]приложение 6'!$G$997/1000</f>
        <v>75696.490000000005</v>
      </c>
      <c r="O12" s="48">
        <f>[2]Отчет!$H$1115/1000</f>
        <v>82054.899999999994</v>
      </c>
      <c r="P12" s="50">
        <f>[3]Отчет!$G$1105/1000</f>
        <v>80305.16</v>
      </c>
      <c r="Q12" s="46"/>
      <c r="R12" s="48"/>
      <c r="S12" s="50"/>
      <c r="T12" s="46">
        <f>'[1]приложение 6'!$G$1300/1000</f>
        <v>1265.79</v>
      </c>
      <c r="U12" s="48">
        <f>[2]Отчет!$H$1436/1000</f>
        <v>97300.64</v>
      </c>
      <c r="V12" s="50">
        <f>[3]Отчет!$G$1408/1000</f>
        <v>85974.51</v>
      </c>
      <c r="W12" s="46">
        <f>'[1]приложение 6'!$G$1497/1000</f>
        <v>1446881.06</v>
      </c>
      <c r="X12" s="48">
        <f>[2]Отчет!$H$1680/1000</f>
        <v>521460.89</v>
      </c>
      <c r="Y12" s="51">
        <f>[3]Отчет!$G$1614/1000</f>
        <v>217549.82</v>
      </c>
      <c r="Z12" s="46">
        <f>'[1]приложение 6'!$G$1552/1000</f>
        <v>223081.26</v>
      </c>
      <c r="AA12" s="48">
        <f>[2]Отчет!$H$1743/1000</f>
        <v>253191.16</v>
      </c>
      <c r="AB12" s="50">
        <f>[3]Отчет!$G$1657/1000</f>
        <v>251542.63</v>
      </c>
      <c r="AC12" s="48">
        <v>2808442.48</v>
      </c>
      <c r="AD12" s="52">
        <f t="shared" ref="AD12:AD24" si="0">F12/AC12</f>
        <v>1.1100000000000001</v>
      </c>
      <c r="AF12" s="42"/>
    </row>
    <row r="13" spans="1:32" ht="63" x14ac:dyDescent="0.25">
      <c r="A13" s="4" t="s">
        <v>15</v>
      </c>
      <c r="B13" s="5" t="s">
        <v>16</v>
      </c>
      <c r="C13" s="8">
        <f>331899740.44/1000</f>
        <v>331899.74</v>
      </c>
      <c r="D13" s="1">
        <f>C13/C24</f>
        <v>6.4000000000000003E-3</v>
      </c>
      <c r="E13" s="9">
        <f t="shared" ref="E13:E23" si="1">I13+L13+O13+R13+U13+X13+AA13</f>
        <v>465798.11</v>
      </c>
      <c r="F13" s="9">
        <f>462938914.26/1000</f>
        <v>462938.91</v>
      </c>
      <c r="G13" s="2">
        <f>F13/F24</f>
        <v>9.4000000000000004E-3</v>
      </c>
      <c r="H13" s="8"/>
      <c r="I13" s="9"/>
      <c r="J13" s="10"/>
      <c r="K13" s="8">
        <f>'[1]приложение 6'!$G$205/1000</f>
        <v>326008.96000000002</v>
      </c>
      <c r="L13" s="9">
        <f>[2]Отчет!$H$213/1000</f>
        <v>463304.69</v>
      </c>
      <c r="M13" s="10">
        <f>[3]Отчет!$G$210/1000</f>
        <v>460751.85</v>
      </c>
      <c r="N13" s="8"/>
      <c r="O13" s="9"/>
      <c r="P13" s="10"/>
      <c r="Q13" s="8"/>
      <c r="R13" s="9"/>
      <c r="S13" s="10"/>
      <c r="T13" s="8"/>
      <c r="U13" s="9"/>
      <c r="V13" s="10"/>
      <c r="W13" s="8"/>
      <c r="X13" s="9"/>
      <c r="Y13" s="11"/>
      <c r="Z13" s="8">
        <f>'[1]приложение 6'!$G$1570/1000</f>
        <v>5890.78</v>
      </c>
      <c r="AA13" s="9">
        <f>[2]Отчет!$H$1761/1000</f>
        <v>2493.42</v>
      </c>
      <c r="AB13" s="10">
        <f>[3]Отчет!$G$1675/1000</f>
        <v>2187.06</v>
      </c>
      <c r="AC13" s="9">
        <v>421864.73</v>
      </c>
      <c r="AD13" s="12">
        <f t="shared" si="0"/>
        <v>1.1000000000000001</v>
      </c>
      <c r="AF13" s="42"/>
    </row>
    <row r="14" spans="1:32" ht="31.5" x14ac:dyDescent="0.25">
      <c r="A14" s="53" t="s">
        <v>17</v>
      </c>
      <c r="B14" s="54" t="s">
        <v>18</v>
      </c>
      <c r="C14" s="55">
        <f>9825993924.79/1000</f>
        <v>9825993.9199999999</v>
      </c>
      <c r="D14" s="56">
        <f>C14/C24</f>
        <v>0.19070000000000001</v>
      </c>
      <c r="E14" s="57">
        <f t="shared" si="1"/>
        <v>10483222.35</v>
      </c>
      <c r="F14" s="57">
        <f>10020619846.37/1000</f>
        <v>10020619.85</v>
      </c>
      <c r="G14" s="58">
        <f>F14/F24</f>
        <v>0.2026</v>
      </c>
      <c r="H14" s="55"/>
      <c r="I14" s="57"/>
      <c r="J14" s="59"/>
      <c r="K14" s="55">
        <f>'[1]приложение 6'!$G$276/1000</f>
        <v>6333881.5</v>
      </c>
      <c r="L14" s="57">
        <f>[2]Отчет!$H$290/1000</f>
        <v>6674708.21</v>
      </c>
      <c r="M14" s="59">
        <f>[3]Отчет!$G$287/1000</f>
        <v>6360672.7000000002</v>
      </c>
      <c r="N14" s="55"/>
      <c r="O14" s="57"/>
      <c r="P14" s="59"/>
      <c r="Q14" s="55"/>
      <c r="R14" s="57"/>
      <c r="S14" s="59"/>
      <c r="T14" s="55">
        <f>'[1]приложение 6'!$G$1306/1000</f>
        <v>3054612.42</v>
      </c>
      <c r="U14" s="57">
        <f>[2]Отчет!$H$1445/1000</f>
        <v>3371014.14</v>
      </c>
      <c r="V14" s="59">
        <f>[3]Отчет!$G$1417/1000</f>
        <v>3222447.15</v>
      </c>
      <c r="W14" s="55"/>
      <c r="X14" s="57"/>
      <c r="Y14" s="60"/>
      <c r="Z14" s="55">
        <f>'[1]приложение 6'!$G$1578/1000</f>
        <v>437500</v>
      </c>
      <c r="AA14" s="57">
        <f>[2]Отчет!$H$1769/1000</f>
        <v>437500</v>
      </c>
      <c r="AB14" s="59">
        <f>[3]Отчет!$G$1683/1000</f>
        <v>437500</v>
      </c>
      <c r="AC14" s="57">
        <v>6074666.6500000004</v>
      </c>
      <c r="AD14" s="61">
        <f t="shared" si="0"/>
        <v>1.65</v>
      </c>
      <c r="AF14" s="42"/>
    </row>
    <row r="15" spans="1:32" ht="45.75" customHeight="1" x14ac:dyDescent="0.25">
      <c r="A15" s="4" t="s">
        <v>19</v>
      </c>
      <c r="B15" s="5" t="s">
        <v>20</v>
      </c>
      <c r="C15" s="8">
        <f>4052815118.84/1000</f>
        <v>4052815.12</v>
      </c>
      <c r="D15" s="1">
        <f>C15/C24</f>
        <v>7.8700000000000006E-2</v>
      </c>
      <c r="E15" s="9">
        <f t="shared" si="1"/>
        <v>4366275.3099999996</v>
      </c>
      <c r="F15" s="9">
        <f>3370735621.49/1000</f>
        <v>3370735.62</v>
      </c>
      <c r="G15" s="2">
        <f>F15/F24</f>
        <v>6.8199999999999997E-2</v>
      </c>
      <c r="H15" s="8"/>
      <c r="I15" s="9"/>
      <c r="J15" s="10"/>
      <c r="K15" s="8">
        <f>'[1]приложение 6'!$G$445/1000</f>
        <v>1940522.09</v>
      </c>
      <c r="L15" s="9">
        <f>[2]Отчет!$H$480/1000</f>
        <v>1734223.33</v>
      </c>
      <c r="M15" s="10">
        <f>[3]Отчет!$G$475/1000</f>
        <v>1672918.87</v>
      </c>
      <c r="N15" s="8"/>
      <c r="O15" s="9"/>
      <c r="P15" s="10"/>
      <c r="Q15" s="8"/>
      <c r="R15" s="9"/>
      <c r="S15" s="10"/>
      <c r="T15" s="8">
        <f>'[1]приложение 6'!$G$1375/1000</f>
        <v>1627284.89</v>
      </c>
      <c r="U15" s="9">
        <f>[2]Отчет!$H$1525/1000</f>
        <v>2130991.0099999998</v>
      </c>
      <c r="V15" s="10">
        <f>[3]Отчет!$G$1494/1000</f>
        <v>1204529.7</v>
      </c>
      <c r="W15" s="8"/>
      <c r="X15" s="9"/>
      <c r="Y15" s="11"/>
      <c r="Z15" s="8">
        <f>'[1]приложение 6'!$G$1589/1000</f>
        <v>485008.14</v>
      </c>
      <c r="AA15" s="9">
        <f>[2]Отчет!$H$1780/1000</f>
        <v>501060.97</v>
      </c>
      <c r="AB15" s="10">
        <f>[3]Отчет!$G$1694/1000</f>
        <v>493287.05</v>
      </c>
      <c r="AC15" s="9">
        <v>4056607.32</v>
      </c>
      <c r="AD15" s="12">
        <f t="shared" si="0"/>
        <v>0.83</v>
      </c>
      <c r="AF15" s="42"/>
    </row>
    <row r="16" spans="1:32" ht="31.5" x14ac:dyDescent="0.25">
      <c r="A16" s="53" t="s">
        <v>21</v>
      </c>
      <c r="B16" s="54" t="s">
        <v>22</v>
      </c>
      <c r="C16" s="55">
        <f>528904237.96/1000</f>
        <v>528904.24</v>
      </c>
      <c r="D16" s="56">
        <f>C16/C24</f>
        <v>1.03E-2</v>
      </c>
      <c r="E16" s="57">
        <f t="shared" si="1"/>
        <v>822275.27</v>
      </c>
      <c r="F16" s="57">
        <f>388680101.01/1000</f>
        <v>388680.1</v>
      </c>
      <c r="G16" s="58">
        <f>F16/F24</f>
        <v>7.9000000000000008E-3</v>
      </c>
      <c r="H16" s="55"/>
      <c r="I16" s="57"/>
      <c r="J16" s="59"/>
      <c r="K16" s="55">
        <f>'[1]приложение 6'!$G$583/1000</f>
        <v>133964.44</v>
      </c>
      <c r="L16" s="57">
        <f>[2]Отчет!$H$660/1000</f>
        <v>33786.75</v>
      </c>
      <c r="M16" s="59">
        <f>[3]Отчет!$G$655/1000</f>
        <v>22882.959999999999</v>
      </c>
      <c r="N16" s="55"/>
      <c r="O16" s="57"/>
      <c r="P16" s="59"/>
      <c r="Q16" s="55"/>
      <c r="R16" s="57"/>
      <c r="S16" s="59"/>
      <c r="T16" s="55">
        <f>'[1]приложение 6'!$G$1439/1000</f>
        <v>394939.8</v>
      </c>
      <c r="U16" s="57">
        <f>[2]Отчет!$H$1598/1000</f>
        <v>788488.52</v>
      </c>
      <c r="V16" s="59">
        <f>[3]Отчет!$G$1558/1000</f>
        <v>365797.14</v>
      </c>
      <c r="W16" s="55"/>
      <c r="X16" s="57"/>
      <c r="Y16" s="60"/>
      <c r="Z16" s="55"/>
      <c r="AA16" s="57"/>
      <c r="AB16" s="59"/>
      <c r="AC16" s="57">
        <v>191863.61</v>
      </c>
      <c r="AD16" s="61">
        <f t="shared" si="0"/>
        <v>2.0299999999999998</v>
      </c>
      <c r="AF16" s="42"/>
    </row>
    <row r="17" spans="1:32" x14ac:dyDescent="0.25">
      <c r="A17" s="4" t="s">
        <v>23</v>
      </c>
      <c r="B17" s="5" t="s">
        <v>24</v>
      </c>
      <c r="C17" s="78">
        <v>28015897.559999999</v>
      </c>
      <c r="D17" s="1">
        <f>C17/C24</f>
        <v>0.54379999999999995</v>
      </c>
      <c r="E17" s="9">
        <f t="shared" si="1"/>
        <v>27656983.5</v>
      </c>
      <c r="F17" s="9">
        <f>27027096804.22/1000</f>
        <v>27027096.800000001</v>
      </c>
      <c r="G17" s="2">
        <f>F17/F24</f>
        <v>0.54649999999999999</v>
      </c>
      <c r="H17" s="8"/>
      <c r="I17" s="9"/>
      <c r="J17" s="10"/>
      <c r="K17" s="8">
        <f>'[1]приложение 6'!$G$615/1000</f>
        <v>2117119.2400000002</v>
      </c>
      <c r="L17" s="9">
        <f>[2]Отчет!$H$697/1000</f>
        <v>2305824.7999999998</v>
      </c>
      <c r="M17" s="10">
        <f>[3]Отчет!$G$687/1000</f>
        <v>2224641.33</v>
      </c>
      <c r="N17" s="8"/>
      <c r="O17" s="9"/>
      <c r="P17" s="10"/>
      <c r="Q17" s="8">
        <f>'[1]приложение 6'!$G$1027/1000</f>
        <v>25507755.719999999</v>
      </c>
      <c r="R17" s="9">
        <f>[2]Отчет!$H$1147/1000</f>
        <v>25037493.210000001</v>
      </c>
      <c r="S17" s="10">
        <f>[3]Отчет!$G$1137/1000</f>
        <v>24802455.48</v>
      </c>
      <c r="T17" s="8">
        <f>'[1]приложение 6'!$G$1450/1000</f>
        <v>391022.6</v>
      </c>
      <c r="U17" s="9">
        <f>[2]Отчет!$H$1618/1000</f>
        <v>313665.49</v>
      </c>
      <c r="V17" s="10"/>
      <c r="W17" s="8"/>
      <c r="X17" s="9"/>
      <c r="Y17" s="11"/>
      <c r="Z17" s="8"/>
      <c r="AA17" s="9"/>
      <c r="AB17" s="10"/>
      <c r="AC17" s="9">
        <v>24945099.239999998</v>
      </c>
      <c r="AD17" s="12">
        <f t="shared" si="0"/>
        <v>1.08</v>
      </c>
      <c r="AF17" s="42"/>
    </row>
    <row r="18" spans="1:32" ht="31.5" x14ac:dyDescent="0.25">
      <c r="A18" s="53" t="s">
        <v>25</v>
      </c>
      <c r="B18" s="54" t="s">
        <v>26</v>
      </c>
      <c r="C18" s="55">
        <f>1875654822.13/1000</f>
        <v>1875654.82</v>
      </c>
      <c r="D18" s="56">
        <f>C18/C24</f>
        <v>3.6400000000000002E-2</v>
      </c>
      <c r="E18" s="57">
        <f t="shared" si="1"/>
        <v>1919105.01</v>
      </c>
      <c r="F18" s="57">
        <f>1899623827.5/1000</f>
        <v>1899623.83</v>
      </c>
      <c r="G18" s="58">
        <f>F18/F24</f>
        <v>3.8399999999999997E-2</v>
      </c>
      <c r="H18" s="55"/>
      <c r="I18" s="57"/>
      <c r="J18" s="59"/>
      <c r="K18" s="55">
        <f>'[1]приложение 6'!$G$740/1000</f>
        <v>1869185.25</v>
      </c>
      <c r="L18" s="57">
        <f>[2]Отчет!$H$837/1000</f>
        <v>1912143.24</v>
      </c>
      <c r="M18" s="59">
        <f>[3]Отчет!$G$827/1000</f>
        <v>1896078.63</v>
      </c>
      <c r="N18" s="55"/>
      <c r="O18" s="57"/>
      <c r="P18" s="59"/>
      <c r="Q18" s="55"/>
      <c r="R18" s="57"/>
      <c r="S18" s="59"/>
      <c r="T18" s="55">
        <f>'[1]приложение 6'!$G$1466/1000</f>
        <v>6469.57</v>
      </c>
      <c r="U18" s="57">
        <f>[2]Отчет!$H$1641/1000</f>
        <v>6961.77</v>
      </c>
      <c r="V18" s="59">
        <f>[3]Отчет!$G$1575/1000</f>
        <v>3545.19</v>
      </c>
      <c r="W18" s="55"/>
      <c r="X18" s="57"/>
      <c r="Y18" s="60"/>
      <c r="Z18" s="55"/>
      <c r="AA18" s="57"/>
      <c r="AB18" s="59"/>
      <c r="AC18" s="57">
        <v>1731414.94</v>
      </c>
      <c r="AD18" s="61">
        <f t="shared" si="0"/>
        <v>1.1000000000000001</v>
      </c>
      <c r="AF18" s="42"/>
    </row>
    <row r="19" spans="1:32" x14ac:dyDescent="0.25">
      <c r="A19" s="4" t="s">
        <v>27</v>
      </c>
      <c r="B19" s="5" t="s">
        <v>28</v>
      </c>
      <c r="C19" s="8">
        <f>7118601.7/1000</f>
        <v>7118.6</v>
      </c>
      <c r="D19" s="1">
        <f>C19/C24</f>
        <v>1E-4</v>
      </c>
      <c r="E19" s="9">
        <f t="shared" si="1"/>
        <v>7118.6</v>
      </c>
      <c r="F19" s="9">
        <f>5216821.64/1000</f>
        <v>5216.82</v>
      </c>
      <c r="G19" s="2">
        <f>F19/F24</f>
        <v>1E-4</v>
      </c>
      <c r="H19" s="8"/>
      <c r="I19" s="9"/>
      <c r="J19" s="10"/>
      <c r="K19" s="8">
        <f>'[1]приложение 6'!$G$825/1000</f>
        <v>7118.6</v>
      </c>
      <c r="L19" s="9">
        <f>[2]Отчет!$H$919/1000</f>
        <v>7118.6</v>
      </c>
      <c r="M19" s="10">
        <f>[3]Отчет!$G$909/1000</f>
        <v>5216.82</v>
      </c>
      <c r="N19" s="8"/>
      <c r="O19" s="9"/>
      <c r="P19" s="10"/>
      <c r="Q19" s="8"/>
      <c r="R19" s="9"/>
      <c r="S19" s="10"/>
      <c r="T19" s="8"/>
      <c r="U19" s="9"/>
      <c r="V19" s="10"/>
      <c r="W19" s="8"/>
      <c r="X19" s="9"/>
      <c r="Y19" s="11"/>
      <c r="Z19" s="8"/>
      <c r="AA19" s="9"/>
      <c r="AB19" s="10"/>
      <c r="AC19" s="9">
        <v>2654.36</v>
      </c>
      <c r="AD19" s="12">
        <f t="shared" si="0"/>
        <v>1.97</v>
      </c>
      <c r="AF19" s="42"/>
    </row>
    <row r="20" spans="1:32" x14ac:dyDescent="0.25">
      <c r="A20" s="53" t="s">
        <v>29</v>
      </c>
      <c r="B20" s="54">
        <v>10</v>
      </c>
      <c r="C20" s="55">
        <f>670258451.65/1000</f>
        <v>670258.44999999995</v>
      </c>
      <c r="D20" s="56">
        <f>C20/C24</f>
        <v>1.2999999999999999E-2</v>
      </c>
      <c r="E20" s="57">
        <f t="shared" si="1"/>
        <v>943053.47</v>
      </c>
      <c r="F20" s="57">
        <f>877421856.7/1000</f>
        <v>877421.86</v>
      </c>
      <c r="G20" s="58">
        <f>F20/F24</f>
        <v>1.77E-2</v>
      </c>
      <c r="H20" s="57">
        <f>'[1]приложение 6'!$G$34/1000</f>
        <v>1449.96</v>
      </c>
      <c r="I20" s="57">
        <f>[2]Отчет!$H$32/1000</f>
        <v>373.13</v>
      </c>
      <c r="J20" s="59"/>
      <c r="K20" s="55">
        <f>'[1]приложение 6'!$G$838/1000</f>
        <v>244348.26</v>
      </c>
      <c r="L20" s="57">
        <f>[2]Отчет!$H$932/1000</f>
        <v>420570.42</v>
      </c>
      <c r="M20" s="59">
        <f>[3]Отчет!$G$922/1000</f>
        <v>373972.15</v>
      </c>
      <c r="N20" s="55">
        <f>'[1]приложение 6'!$G$1020/1000</f>
        <v>80</v>
      </c>
      <c r="O20" s="57">
        <f>[2]Отчет!$H$1140/1000</f>
        <v>80</v>
      </c>
      <c r="P20" s="59">
        <f>[3]Отчет!$G$1130/1000</f>
        <v>50</v>
      </c>
      <c r="Q20" s="55">
        <f>'[1]приложение 6'!$G$1272/1000</f>
        <v>269753.36</v>
      </c>
      <c r="R20" s="57">
        <f>[2]Отчет!$H$1406/1000</f>
        <v>354366.65</v>
      </c>
      <c r="S20" s="59">
        <f>[3]Отчет!$G$1378/1000</f>
        <v>337560.67</v>
      </c>
      <c r="T20" s="55">
        <f>'[1]приложение 6'!$G$1474/1000</f>
        <v>2586.02</v>
      </c>
      <c r="U20" s="57">
        <f>[2]Отчет!$H$1649/1000</f>
        <v>2264.2199999999998</v>
      </c>
      <c r="V20" s="59">
        <f>[3]Отчет!$G$1583/1000</f>
        <v>440</v>
      </c>
      <c r="W20" s="55">
        <f>'[1]приложение 6'!$G$1535/1000</f>
        <v>160</v>
      </c>
      <c r="X20" s="57">
        <f>[2]Отчет!$H$1724/1000</f>
        <v>160</v>
      </c>
      <c r="Y20" s="60">
        <f>[3]Отчет!$G$1638/1000</f>
        <v>160</v>
      </c>
      <c r="Z20" s="55">
        <f>'[1]приложение 6'!$G$1654/1000</f>
        <v>151880.85999999999</v>
      </c>
      <c r="AA20" s="57">
        <f>[2]Отчет!$H$1874/1000</f>
        <v>165239.04999999999</v>
      </c>
      <c r="AB20" s="59">
        <f>[3]Отчет!$G$1788/1000</f>
        <v>165239.04000000001</v>
      </c>
      <c r="AC20" s="57">
        <v>640588.89</v>
      </c>
      <c r="AD20" s="61">
        <f t="shared" si="0"/>
        <v>1.37</v>
      </c>
      <c r="AF20" s="42"/>
    </row>
    <row r="21" spans="1:32" ht="31.5" x14ac:dyDescent="0.25">
      <c r="A21" s="4" t="s">
        <v>30</v>
      </c>
      <c r="B21" s="5">
        <v>11</v>
      </c>
      <c r="C21" s="8">
        <f>2120047231/1000</f>
        <v>2120047.23</v>
      </c>
      <c r="D21" s="1">
        <f>C21/C24</f>
        <v>4.1099999999999998E-2</v>
      </c>
      <c r="E21" s="9">
        <f t="shared" si="1"/>
        <v>2444888.35</v>
      </c>
      <c r="F21" s="9">
        <f>2280439792.79/1000</f>
        <v>2280439.79</v>
      </c>
      <c r="G21" s="2">
        <f>F21/F24</f>
        <v>4.6100000000000002E-2</v>
      </c>
      <c r="H21" s="8"/>
      <c r="I21" s="9"/>
      <c r="J21" s="10"/>
      <c r="K21" s="8">
        <f>'[1]приложение 6'!$G$899/1000</f>
        <v>1953616.42</v>
      </c>
      <c r="L21" s="9">
        <f>[2]Отчет!$H$998/1000</f>
        <v>2074784.99</v>
      </c>
      <c r="M21" s="10">
        <f>[3]Отчет!$G$988/1000</f>
        <v>1940755.96</v>
      </c>
      <c r="N21" s="8"/>
      <c r="O21" s="9"/>
      <c r="P21" s="10"/>
      <c r="Q21" s="8"/>
      <c r="R21" s="9"/>
      <c r="S21" s="10"/>
      <c r="T21" s="8">
        <f>'[1]приложение 6'!$G$1480/1000</f>
        <v>166430.81</v>
      </c>
      <c r="U21" s="9">
        <f>[2]Отчет!$H$1655/1000</f>
        <v>370103.36</v>
      </c>
      <c r="V21" s="10">
        <f>[3]Отчет!$G$1589/1000</f>
        <v>339683.84000000003</v>
      </c>
      <c r="W21" s="8"/>
      <c r="X21" s="9"/>
      <c r="Y21" s="11"/>
      <c r="Z21" s="8"/>
      <c r="AA21" s="9"/>
      <c r="AB21" s="10"/>
      <c r="AC21" s="9">
        <v>2209333.25</v>
      </c>
      <c r="AD21" s="12">
        <f t="shared" si="0"/>
        <v>1.03</v>
      </c>
      <c r="AF21" s="42"/>
    </row>
    <row r="22" spans="1:32" ht="31.5" x14ac:dyDescent="0.25">
      <c r="A22" s="53" t="s">
        <v>31</v>
      </c>
      <c r="B22" s="54">
        <v>12</v>
      </c>
      <c r="C22" s="55">
        <f>3568129.4/1000</f>
        <v>3568.13</v>
      </c>
      <c r="D22" s="56">
        <f>C22/C24</f>
        <v>1E-4</v>
      </c>
      <c r="E22" s="57">
        <f t="shared" si="1"/>
        <v>3702.29</v>
      </c>
      <c r="F22" s="57">
        <f>3661944.05/1000</f>
        <v>3661.94</v>
      </c>
      <c r="G22" s="58">
        <f>F22/F24</f>
        <v>1E-4</v>
      </c>
      <c r="H22" s="55"/>
      <c r="I22" s="57"/>
      <c r="J22" s="59"/>
      <c r="K22" s="55">
        <f>'[1]приложение 6'!$G$988/1000</f>
        <v>3568.13</v>
      </c>
      <c r="L22" s="57">
        <f>[2]Отчет!$H$1106/1000</f>
        <v>3702.29</v>
      </c>
      <c r="M22" s="59">
        <f>[3]Отчет!$G$1096/1000</f>
        <v>3661.94</v>
      </c>
      <c r="N22" s="55"/>
      <c r="O22" s="57"/>
      <c r="P22" s="59"/>
      <c r="Q22" s="55"/>
      <c r="R22" s="57"/>
      <c r="S22" s="59"/>
      <c r="T22" s="55"/>
      <c r="U22" s="57"/>
      <c r="V22" s="59"/>
      <c r="W22" s="55"/>
      <c r="X22" s="57"/>
      <c r="Y22" s="60"/>
      <c r="Z22" s="55"/>
      <c r="AA22" s="57"/>
      <c r="AB22" s="59"/>
      <c r="AC22" s="57">
        <v>3420.49</v>
      </c>
      <c r="AD22" s="61">
        <f t="shared" si="0"/>
        <v>1.07</v>
      </c>
      <c r="AF22" s="42"/>
    </row>
    <row r="23" spans="1:32" ht="60" customHeight="1" thickBot="1" x14ac:dyDescent="0.3">
      <c r="A23" s="29" t="s">
        <v>32</v>
      </c>
      <c r="B23" s="30">
        <v>13</v>
      </c>
      <c r="C23" s="13">
        <f>220724701.51/1000</f>
        <v>220724.7</v>
      </c>
      <c r="D23" s="6">
        <f>C23/C24-0.0001</f>
        <v>4.1999999999999997E-3</v>
      </c>
      <c r="E23" s="14">
        <f t="shared" si="1"/>
        <v>23623.13</v>
      </c>
      <c r="F23" s="14">
        <f>499325.56/1000</f>
        <v>499.33</v>
      </c>
      <c r="G23" s="7">
        <f>F23/F24</f>
        <v>0</v>
      </c>
      <c r="H23" s="13"/>
      <c r="I23" s="14"/>
      <c r="J23" s="15"/>
      <c r="K23" s="13"/>
      <c r="L23" s="14"/>
      <c r="M23" s="15"/>
      <c r="N23" s="13"/>
      <c r="O23" s="14"/>
      <c r="P23" s="15"/>
      <c r="Q23" s="13"/>
      <c r="R23" s="14"/>
      <c r="S23" s="15"/>
      <c r="T23" s="13"/>
      <c r="U23" s="14"/>
      <c r="V23" s="15"/>
      <c r="W23" s="13">
        <f>'[1]приложение 6'!$G$1543/1000</f>
        <v>220724.7</v>
      </c>
      <c r="X23" s="14">
        <f>[2]Отчет!$H$1732/1000</f>
        <v>23623.13</v>
      </c>
      <c r="Y23" s="16">
        <f>[3]Отчет!$G$1646/1000</f>
        <v>499.33</v>
      </c>
      <c r="Z23" s="13"/>
      <c r="AA23" s="14"/>
      <c r="AB23" s="15"/>
      <c r="AC23" s="14">
        <v>16493.66</v>
      </c>
      <c r="AD23" s="31">
        <f t="shared" si="0"/>
        <v>0.03</v>
      </c>
      <c r="AF23" s="42"/>
    </row>
    <row r="24" spans="1:32" ht="16.5" thickBot="1" x14ac:dyDescent="0.3">
      <c r="A24" s="62" t="s">
        <v>33</v>
      </c>
      <c r="B24" s="63"/>
      <c r="C24" s="64">
        <f>SUM(C12,C13,C14,C15,C16,C17,C18,C19,C20,C21,C22,C23)</f>
        <v>51520222.170000002</v>
      </c>
      <c r="D24" s="65">
        <f>D12+D13+D14+D15+D16+D17+D18+D19+D20+D21+D22+D23</f>
        <v>1</v>
      </c>
      <c r="E24" s="66">
        <f>SUM(E12:E23)</f>
        <v>52599066.600000001</v>
      </c>
      <c r="F24" s="66">
        <f>SUM(F12,F13,F14,F15,F16,F17,F18,F19,F20,F21,F22,F23)</f>
        <v>49453472.75</v>
      </c>
      <c r="G24" s="75">
        <f>G12+G13+G14+G15+G16+G17+G18+G19+G20+G21+G22+G23</f>
        <v>1</v>
      </c>
      <c r="H24" s="76">
        <f>SUM(H12,H13,H14,H15,H16,H17,H18,H19,H20,H21,H22,H23)</f>
        <v>87126.83</v>
      </c>
      <c r="I24" s="76">
        <f>SUM(I12,I13,I14,I15,I16,I17,I18,I19,I20,I21,I22,I23)</f>
        <v>89042.25</v>
      </c>
      <c r="J24" s="76">
        <f t="shared" ref="J24:AB24" si="2">SUM(J12,J13,J14,J15,J16,J17,J18,J19,J20,J21,J22,J23)</f>
        <v>83888.76</v>
      </c>
      <c r="K24" s="67">
        <f>SUM(K12,K13,K14,K15,K16,K17,K18,K19,K20,K21,K22,K23)</f>
        <v>16964071.079999998</v>
      </c>
      <c r="L24" s="67">
        <f t="shared" si="2"/>
        <v>18050511.82</v>
      </c>
      <c r="M24" s="67">
        <f t="shared" si="2"/>
        <v>17358830.23</v>
      </c>
      <c r="N24" s="67">
        <f t="shared" si="2"/>
        <v>75776.490000000005</v>
      </c>
      <c r="O24" s="67">
        <f t="shared" si="2"/>
        <v>82134.899999999994</v>
      </c>
      <c r="P24" s="67">
        <f t="shared" si="2"/>
        <v>80355.16</v>
      </c>
      <c r="Q24" s="67">
        <f t="shared" si="2"/>
        <v>25777509.079999998</v>
      </c>
      <c r="R24" s="67">
        <f t="shared" si="2"/>
        <v>25391859.859999999</v>
      </c>
      <c r="S24" s="69">
        <f t="shared" si="2"/>
        <v>25140016.149999999</v>
      </c>
      <c r="T24" s="67">
        <f t="shared" si="2"/>
        <v>5644611.9000000004</v>
      </c>
      <c r="U24" s="68">
        <f t="shared" si="2"/>
        <v>7080789.1500000004</v>
      </c>
      <c r="V24" s="69">
        <f t="shared" si="2"/>
        <v>5222417.53</v>
      </c>
      <c r="W24" s="67">
        <f t="shared" si="2"/>
        <v>1667765.76</v>
      </c>
      <c r="X24" s="68">
        <f t="shared" si="2"/>
        <v>545244.02</v>
      </c>
      <c r="Y24" s="67">
        <f t="shared" si="2"/>
        <v>218209.15</v>
      </c>
      <c r="Z24" s="67">
        <f t="shared" si="2"/>
        <v>1303361.04</v>
      </c>
      <c r="AA24" s="68">
        <f t="shared" si="2"/>
        <v>1359484.6</v>
      </c>
      <c r="AB24" s="69">
        <f t="shared" si="2"/>
        <v>1349755.78</v>
      </c>
      <c r="AC24" s="64">
        <f>SUM(AC12,AC13,AC14,AC15,AC16,AC17,AC18,AC19,AC20,AC21,AC22,AC23)</f>
        <v>43102449.619999997</v>
      </c>
      <c r="AD24" s="70">
        <f t="shared" si="0"/>
        <v>1.147</v>
      </c>
      <c r="AF24" s="42"/>
    </row>
    <row r="25" spans="1:32" ht="16.5" thickBot="1" x14ac:dyDescent="0.3">
      <c r="A25" s="106" t="s">
        <v>34</v>
      </c>
      <c r="B25" s="107"/>
      <c r="C25" s="107"/>
      <c r="D25" s="107"/>
      <c r="E25" s="107"/>
      <c r="F25" s="107"/>
      <c r="G25" s="108"/>
      <c r="H25" s="32">
        <f>H24/C24</f>
        <v>1.6999999999999999E-3</v>
      </c>
      <c r="I25" s="33">
        <f>I24/E24</f>
        <v>1.6999999999999999E-3</v>
      </c>
      <c r="J25" s="34">
        <f>J24/F24</f>
        <v>1.6999999999999999E-3</v>
      </c>
      <c r="K25" s="35">
        <f>K24/C24</f>
        <v>0.32929999999999998</v>
      </c>
      <c r="L25" s="33">
        <f>L24/E24</f>
        <v>0.34320000000000001</v>
      </c>
      <c r="M25" s="34">
        <f>M24/F24</f>
        <v>0.35099999999999998</v>
      </c>
      <c r="N25" s="35">
        <f>N24/C24</f>
        <v>1.5E-3</v>
      </c>
      <c r="O25" s="33">
        <f>O24/E24</f>
        <v>1.6000000000000001E-3</v>
      </c>
      <c r="P25" s="34">
        <f>P24/F24</f>
        <v>1.6000000000000001E-3</v>
      </c>
      <c r="Q25" s="35">
        <f>Q24/C24</f>
        <v>0.50029999999999997</v>
      </c>
      <c r="R25" s="33">
        <f>R24/E24</f>
        <v>0.48270000000000002</v>
      </c>
      <c r="S25" s="34">
        <f>S24/F24</f>
        <v>0.50839999999999996</v>
      </c>
      <c r="T25" s="35">
        <f>T24/C24+0.0001</f>
        <v>0.10970000000000001</v>
      </c>
      <c r="U25" s="33">
        <f>U24/E24</f>
        <v>0.1346</v>
      </c>
      <c r="V25" s="34">
        <f>V24/F24</f>
        <v>0.1056</v>
      </c>
      <c r="W25" s="35">
        <f>W24/C24</f>
        <v>3.2399999999999998E-2</v>
      </c>
      <c r="X25" s="33">
        <f>X24/E24</f>
        <v>1.04E-2</v>
      </c>
      <c r="Y25" s="36">
        <f>Y24/F24</f>
        <v>4.4000000000000003E-3</v>
      </c>
      <c r="Z25" s="37">
        <f>Z24/C24+0.0001</f>
        <v>2.5399999999999999E-2</v>
      </c>
      <c r="AA25" s="38">
        <f>AA24/E24</f>
        <v>2.58E-2</v>
      </c>
      <c r="AB25" s="39">
        <f>AB24/F24+0.0001</f>
        <v>2.7400000000000001E-2</v>
      </c>
      <c r="AC25" s="95"/>
      <c r="AD25" s="96"/>
    </row>
    <row r="27" spans="1:32" x14ac:dyDescent="0.25">
      <c r="G27" s="71"/>
    </row>
    <row r="28" spans="1:32" x14ac:dyDescent="0.25">
      <c r="M28" s="77"/>
      <c r="N28" s="74"/>
    </row>
    <row r="29" spans="1:32" x14ac:dyDescent="0.25">
      <c r="H29" s="79"/>
      <c r="I29" s="79"/>
      <c r="J29" s="79"/>
      <c r="K29" s="80"/>
      <c r="L29" s="80"/>
      <c r="M29" s="80"/>
      <c r="N29" s="81"/>
      <c r="O29" s="80"/>
      <c r="P29" s="80"/>
      <c r="Q29" s="80"/>
      <c r="R29" s="80"/>
      <c r="S29" s="80"/>
      <c r="T29" s="80"/>
    </row>
    <row r="30" spans="1:32" x14ac:dyDescent="0.25">
      <c r="H30" s="80"/>
      <c r="I30" s="80"/>
      <c r="J30" s="80"/>
      <c r="K30" s="80"/>
      <c r="L30" s="80"/>
      <c r="M30" s="80"/>
      <c r="N30" s="81"/>
      <c r="O30" s="80"/>
      <c r="P30" s="80"/>
      <c r="Q30" s="80"/>
      <c r="R30" s="80"/>
      <c r="S30" s="80"/>
      <c r="T30" s="80"/>
    </row>
    <row r="31" spans="1:32" x14ac:dyDescent="0.25">
      <c r="H31" s="82"/>
      <c r="I31" s="82"/>
      <c r="J31" s="82"/>
      <c r="K31" s="82"/>
      <c r="L31" s="82"/>
      <c r="M31" s="80"/>
      <c r="N31" s="80"/>
      <c r="O31" s="80"/>
      <c r="P31" s="80"/>
      <c r="Q31" s="80"/>
      <c r="R31" s="80"/>
      <c r="S31" s="80"/>
      <c r="T31" s="80"/>
    </row>
    <row r="32" spans="1:32" x14ac:dyDescent="0.25">
      <c r="H32" s="82"/>
      <c r="I32" s="80"/>
      <c r="J32" s="82"/>
      <c r="K32" s="82"/>
      <c r="L32" s="82"/>
      <c r="M32" s="80"/>
      <c r="N32" s="80"/>
      <c r="O32" s="80"/>
      <c r="P32" s="80"/>
      <c r="Q32" s="80"/>
      <c r="R32" s="80"/>
      <c r="S32" s="80"/>
      <c r="T32" s="80"/>
    </row>
    <row r="33" spans="8:20" x14ac:dyDescent="0.25">
      <c r="H33" s="82"/>
      <c r="I33" s="80"/>
      <c r="J33" s="82"/>
      <c r="K33" s="82"/>
      <c r="L33" s="82"/>
      <c r="M33" s="80"/>
      <c r="N33" s="80"/>
      <c r="O33" s="80"/>
      <c r="P33" s="80"/>
      <c r="Q33" s="80"/>
      <c r="R33" s="80"/>
      <c r="S33" s="80"/>
      <c r="T33" s="80"/>
    </row>
    <row r="34" spans="8:20" x14ac:dyDescent="0.25">
      <c r="H34" s="82"/>
      <c r="I34" s="80"/>
      <c r="J34" s="82"/>
      <c r="K34" s="82"/>
      <c r="L34" s="82"/>
      <c r="M34" s="80"/>
      <c r="N34" s="80"/>
      <c r="O34" s="80"/>
      <c r="P34" s="80"/>
      <c r="Q34" s="80"/>
      <c r="R34" s="80"/>
      <c r="S34" s="80"/>
      <c r="T34" s="80"/>
    </row>
    <row r="35" spans="8:20" x14ac:dyDescent="0.25">
      <c r="H35" s="82"/>
      <c r="I35" s="80"/>
      <c r="J35" s="82"/>
      <c r="K35" s="82"/>
      <c r="L35" s="82"/>
      <c r="M35" s="80"/>
      <c r="N35" s="80"/>
      <c r="O35" s="80"/>
      <c r="P35" s="80"/>
      <c r="Q35" s="80"/>
      <c r="R35" s="80"/>
      <c r="S35" s="80"/>
      <c r="T35" s="80"/>
    </row>
    <row r="36" spans="8:20" x14ac:dyDescent="0.25">
      <c r="H36" s="84"/>
      <c r="I36" s="80"/>
      <c r="J36" s="82"/>
      <c r="K36" s="82"/>
      <c r="L36" s="82"/>
      <c r="M36" s="80"/>
      <c r="N36" s="80"/>
      <c r="O36" s="80"/>
      <c r="P36" s="80"/>
      <c r="Q36" s="80"/>
      <c r="R36" s="80"/>
      <c r="S36" s="80"/>
      <c r="T36" s="80"/>
    </row>
    <row r="37" spans="8:20" x14ac:dyDescent="0.25">
      <c r="H37" s="82"/>
      <c r="I37" s="80"/>
      <c r="J37" s="82"/>
      <c r="K37" s="82"/>
      <c r="L37" s="82"/>
      <c r="M37" s="80"/>
      <c r="N37" s="80"/>
      <c r="O37" s="80"/>
      <c r="P37" s="80"/>
      <c r="Q37" s="80"/>
      <c r="R37" s="80"/>
      <c r="S37" s="80"/>
      <c r="T37" s="80"/>
    </row>
    <row r="38" spans="8:20" x14ac:dyDescent="0.25">
      <c r="H38" s="82"/>
      <c r="I38" s="80"/>
      <c r="J38" s="82"/>
      <c r="K38" s="82"/>
      <c r="L38" s="82"/>
      <c r="M38" s="80"/>
      <c r="N38" s="80"/>
      <c r="O38" s="80"/>
      <c r="P38" s="80"/>
      <c r="Q38" s="80"/>
      <c r="R38" s="80"/>
      <c r="S38" s="80"/>
      <c r="T38" s="80"/>
    </row>
    <row r="39" spans="8:20" x14ac:dyDescent="0.25">
      <c r="H39" s="84"/>
      <c r="I39" s="80"/>
      <c r="J39" s="82"/>
      <c r="K39" s="82"/>
      <c r="L39" s="82"/>
      <c r="M39" s="80"/>
      <c r="N39" s="80"/>
      <c r="O39" s="80"/>
      <c r="P39" s="80"/>
      <c r="Q39" s="80"/>
      <c r="R39" s="80"/>
      <c r="S39" s="80"/>
      <c r="T39" s="80"/>
    </row>
    <row r="40" spans="8:20" x14ac:dyDescent="0.25">
      <c r="H40" s="82"/>
      <c r="I40" s="80"/>
      <c r="J40" s="82"/>
      <c r="K40" s="82"/>
      <c r="L40" s="82"/>
      <c r="M40" s="80"/>
      <c r="N40" s="80"/>
      <c r="O40" s="80"/>
      <c r="P40" s="80"/>
      <c r="Q40" s="80"/>
      <c r="R40" s="80"/>
      <c r="S40" s="80"/>
      <c r="T40" s="80"/>
    </row>
    <row r="41" spans="8:20" x14ac:dyDescent="0.25">
      <c r="H41" s="82"/>
      <c r="I41" s="80"/>
      <c r="J41" s="82"/>
      <c r="K41" s="82"/>
      <c r="L41" s="82"/>
      <c r="M41" s="80"/>
      <c r="N41" s="80"/>
      <c r="O41" s="80"/>
      <c r="P41" s="80"/>
      <c r="Q41" s="80"/>
      <c r="R41" s="80"/>
      <c r="S41" s="80"/>
      <c r="T41" s="80"/>
    </row>
    <row r="42" spans="8:20" x14ac:dyDescent="0.25">
      <c r="H42" s="82"/>
      <c r="I42" s="80"/>
      <c r="J42" s="82"/>
      <c r="K42" s="82"/>
      <c r="L42" s="82"/>
      <c r="M42" s="80"/>
      <c r="N42" s="80"/>
      <c r="O42" s="80"/>
      <c r="P42" s="80"/>
      <c r="Q42" s="80"/>
      <c r="R42" s="80"/>
      <c r="S42" s="80"/>
      <c r="T42" s="80"/>
    </row>
    <row r="43" spans="8:20" x14ac:dyDescent="0.25">
      <c r="H43" s="82"/>
      <c r="I43" s="80"/>
      <c r="J43" s="82"/>
      <c r="K43" s="82"/>
      <c r="L43" s="82"/>
      <c r="M43" s="80"/>
      <c r="N43" s="80"/>
      <c r="O43" s="80"/>
      <c r="P43" s="80"/>
      <c r="Q43" s="80"/>
      <c r="R43" s="80"/>
      <c r="S43" s="80"/>
      <c r="T43" s="80"/>
    </row>
    <row r="44" spans="8:20" x14ac:dyDescent="0.25">
      <c r="H44" s="82"/>
      <c r="I44" s="80"/>
      <c r="J44" s="82"/>
      <c r="K44" s="80"/>
      <c r="L44" s="80"/>
      <c r="M44" s="80"/>
      <c r="N44" s="80"/>
      <c r="O44" s="80"/>
      <c r="P44" s="80"/>
      <c r="Q44" s="80"/>
      <c r="R44" s="80"/>
      <c r="S44" s="80"/>
      <c r="T44" s="80"/>
    </row>
    <row r="45" spans="8:20" x14ac:dyDescent="0.25">
      <c r="H45" s="82"/>
      <c r="I45" s="80"/>
      <c r="J45" s="82"/>
      <c r="K45" s="83"/>
      <c r="L45" s="80"/>
      <c r="M45" s="83"/>
      <c r="N45" s="80"/>
      <c r="O45" s="80"/>
      <c r="P45" s="80"/>
      <c r="Q45" s="83"/>
      <c r="R45" s="80"/>
      <c r="S45" s="83"/>
      <c r="T45" s="83"/>
    </row>
    <row r="46" spans="8:20" x14ac:dyDescent="0.25">
      <c r="H46" s="82"/>
      <c r="I46" s="80"/>
      <c r="J46" s="82"/>
      <c r="K46" s="80"/>
      <c r="L46" s="80"/>
      <c r="M46" s="80"/>
      <c r="N46" s="80"/>
      <c r="O46" s="80"/>
      <c r="P46" s="80"/>
      <c r="Q46" s="80"/>
      <c r="R46" s="80"/>
      <c r="S46" s="80"/>
      <c r="T46" s="80"/>
    </row>
    <row r="47" spans="8:20" x14ac:dyDescent="0.25">
      <c r="H47" s="82"/>
      <c r="I47" s="80"/>
      <c r="J47" s="82"/>
      <c r="K47" s="85"/>
      <c r="L47" s="80"/>
      <c r="M47" s="80"/>
      <c r="N47" s="80"/>
      <c r="O47" s="80"/>
      <c r="P47" s="80"/>
      <c r="Q47" s="83"/>
      <c r="R47" s="80"/>
      <c r="S47" s="80"/>
      <c r="T47" s="80"/>
    </row>
  </sheetData>
  <mergeCells count="21">
    <mergeCell ref="AA1:AD1"/>
    <mergeCell ref="AA4:AD4"/>
    <mergeCell ref="AA5:AC5"/>
    <mergeCell ref="AC25:AD25"/>
    <mergeCell ref="AA2:AD2"/>
    <mergeCell ref="AC8:AC10"/>
    <mergeCell ref="AD8:AD10"/>
    <mergeCell ref="A6:AD6"/>
    <mergeCell ref="AC7:AD7"/>
    <mergeCell ref="A25:G25"/>
    <mergeCell ref="A8:A10"/>
    <mergeCell ref="B8:B10"/>
    <mergeCell ref="C8:G9"/>
    <mergeCell ref="H8:AB8"/>
    <mergeCell ref="H9:J9"/>
    <mergeCell ref="K9:M9"/>
    <mergeCell ref="N9:P9"/>
    <mergeCell ref="Q9:S9"/>
    <mergeCell ref="T9:V9"/>
    <mergeCell ref="W9:Y9"/>
    <mergeCell ref="Z9:AB9"/>
  </mergeCells>
  <pageMargins left="0.31496062992125984" right="0.31496062992125984" top="0.55118110236220474" bottom="0.35433070866141736" header="0.31496062992125984" footer="0.31496062992125984"/>
  <pageSetup paperSize="8" scale="40" orientation="landscape" r:id="rId1"/>
  <headerFooter>
    <oddHeader>&amp;C&amp;"Times New Roman,обычный"&amp;12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ФКР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Шайтан Дмитрий Анатольевич</dc:creator>
  <cp:lastModifiedBy>Таранова Анастасия Николаевна</cp:lastModifiedBy>
  <cp:lastPrinted>2026-04-27T11:14:07Z</cp:lastPrinted>
  <dcterms:created xsi:type="dcterms:W3CDTF">2022-04-15T05:10:42Z</dcterms:created>
  <dcterms:modified xsi:type="dcterms:W3CDTF">2026-04-27T12:00:59Z</dcterms:modified>
</cp:coreProperties>
</file>